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vanovainv\Desktop\Desktop\ДОГОВОРА\НМ\ДОГОВОРА 2026\ЛОТЫ\Мацак\"/>
    </mc:Choice>
  </mc:AlternateContent>
  <bookViews>
    <workbookView xWindow="0" yWindow="0" windowWidth="19140" windowHeight="5310"/>
  </bookViews>
  <sheets>
    <sheet name="Смета 12 гр. по ФЕР" sheetId="7" r:id="rId1"/>
    <sheet name="Source" sheetId="1" r:id="rId2"/>
    <sheet name="SourceObSm" sheetId="2" r:id="rId3"/>
    <sheet name="SmtRes" sheetId="3" r:id="rId4"/>
    <sheet name="EtalonRes" sheetId="4" r:id="rId5"/>
    <sheet name="SrcPoprs" sheetId="5" r:id="rId6"/>
    <sheet name="SrcKA" sheetId="6" r:id="rId7"/>
  </sheets>
  <definedNames>
    <definedName name="_xlnm.Print_Titles" localSheetId="0">'Смета 12 гр. по ФЕР'!$41:$41</definedName>
    <definedName name="_xlnm.Print_Area" localSheetId="0">'Смета 12 гр. по ФЕР'!$A$1:$L$84</definedName>
  </definedNames>
  <calcPr calcId="162913" refMode="R1C1"/>
</workbook>
</file>

<file path=xl/calcChain.xml><?xml version="1.0" encoding="utf-8"?>
<calcChain xmlns="http://schemas.openxmlformats.org/spreadsheetml/2006/main">
  <c r="B15" i="7" l="1"/>
  <c r="AF67" i="7" l="1"/>
  <c r="AC47" i="7"/>
  <c r="AC45" i="7"/>
  <c r="AD17" i="7"/>
  <c r="I82" i="7"/>
  <c r="I79" i="7"/>
  <c r="I76" i="7"/>
  <c r="D82" i="7"/>
  <c r="D79" i="7"/>
  <c r="D76" i="7"/>
  <c r="J73" i="7"/>
  <c r="C73" i="7"/>
  <c r="J72" i="7"/>
  <c r="C72" i="7"/>
  <c r="J71" i="7"/>
  <c r="C71" i="7"/>
  <c r="J70" i="7"/>
  <c r="C70" i="7"/>
  <c r="I32" i="7"/>
  <c r="I31" i="7"/>
  <c r="G31" i="7" s="1"/>
  <c r="I30" i="7"/>
  <c r="I29" i="7"/>
  <c r="I28" i="7"/>
  <c r="I27" i="7"/>
  <c r="A67" i="7"/>
  <c r="A63" i="7"/>
  <c r="L61" i="7"/>
  <c r="Q61" i="7" s="1"/>
  <c r="Y61" i="7"/>
  <c r="X61" i="7"/>
  <c r="W61" i="7"/>
  <c r="K60" i="7"/>
  <c r="J61" i="7" s="1"/>
  <c r="P61" i="7" s="1"/>
  <c r="J60" i="7"/>
  <c r="H60" i="7"/>
  <c r="R60" i="7" s="1"/>
  <c r="G60" i="7"/>
  <c r="F60" i="7"/>
  <c r="V59" i="7"/>
  <c r="T59" i="7"/>
  <c r="U59" i="7"/>
  <c r="S59" i="7"/>
  <c r="F59" i="7"/>
  <c r="E59" i="7"/>
  <c r="D59" i="7"/>
  <c r="I59" i="7"/>
  <c r="C59" i="7"/>
  <c r="B59" i="7"/>
  <c r="L58" i="7"/>
  <c r="Q58" i="7" s="1"/>
  <c r="G58" i="7"/>
  <c r="O58" i="7" s="1"/>
  <c r="Z58" i="7"/>
  <c r="Y58" i="7"/>
  <c r="X58" i="7"/>
  <c r="W58" i="7"/>
  <c r="K57" i="7"/>
  <c r="J58" i="7" s="1"/>
  <c r="P58" i="7" s="1"/>
  <c r="J57" i="7"/>
  <c r="H57" i="7"/>
  <c r="R57" i="7" s="1"/>
  <c r="G57" i="7"/>
  <c r="F57" i="7"/>
  <c r="V56" i="7"/>
  <c r="T56" i="7"/>
  <c r="U56" i="7"/>
  <c r="S56" i="7"/>
  <c r="F56" i="7"/>
  <c r="E56" i="7"/>
  <c r="D56" i="7"/>
  <c r="I56" i="7"/>
  <c r="C56" i="7"/>
  <c r="B56" i="7"/>
  <c r="L55" i="7"/>
  <c r="Q55" i="7" s="1"/>
  <c r="Y55" i="7"/>
  <c r="X55" i="7"/>
  <c r="W55" i="7"/>
  <c r="K54" i="7"/>
  <c r="J55" i="7" s="1"/>
  <c r="P55" i="7" s="1"/>
  <c r="J54" i="7"/>
  <c r="H54" i="7"/>
  <c r="G55" i="7" s="1"/>
  <c r="O55" i="7" s="1"/>
  <c r="G54" i="7"/>
  <c r="F54" i="7"/>
  <c r="V53" i="7"/>
  <c r="T53" i="7"/>
  <c r="U53" i="7"/>
  <c r="S53" i="7"/>
  <c r="F53" i="7"/>
  <c r="E53" i="7"/>
  <c r="D53" i="7"/>
  <c r="I53" i="7"/>
  <c r="C53" i="7"/>
  <c r="B53" i="7"/>
  <c r="L52" i="7"/>
  <c r="Q52" i="7" s="1"/>
  <c r="G52" i="7"/>
  <c r="O52" i="7" s="1"/>
  <c r="Y52" i="7"/>
  <c r="X52" i="7"/>
  <c r="W52" i="7"/>
  <c r="K51" i="7"/>
  <c r="J52" i="7" s="1"/>
  <c r="P52" i="7" s="1"/>
  <c r="J51" i="7"/>
  <c r="H51" i="7"/>
  <c r="R51" i="7" s="1"/>
  <c r="G51" i="7"/>
  <c r="F51" i="7"/>
  <c r="V50" i="7"/>
  <c r="T50" i="7"/>
  <c r="U50" i="7"/>
  <c r="S50" i="7"/>
  <c r="F50" i="7"/>
  <c r="E50" i="7"/>
  <c r="D50" i="7"/>
  <c r="I50" i="7"/>
  <c r="C50" i="7"/>
  <c r="B50" i="7"/>
  <c r="A49" i="7"/>
  <c r="B47" i="7"/>
  <c r="B45" i="7"/>
  <c r="B43" i="7"/>
  <c r="B17" i="7"/>
  <c r="H13" i="7"/>
  <c r="H6" i="7"/>
  <c r="B6" i="7"/>
  <c r="A1" i="7"/>
  <c r="I26" i="7" l="1"/>
  <c r="G27" i="7"/>
  <c r="G29" i="7"/>
  <c r="G28" i="7"/>
  <c r="Z52" i="7"/>
  <c r="L63" i="7"/>
  <c r="L67" i="7"/>
  <c r="J63" i="7"/>
  <c r="J67" i="7"/>
  <c r="G61" i="7"/>
  <c r="O61" i="7" s="1"/>
  <c r="G63" i="7" s="1"/>
  <c r="Z61" i="7"/>
  <c r="Z55" i="7"/>
  <c r="G30" i="7" s="1"/>
  <c r="G26" i="7" s="1"/>
  <c r="R54" i="7"/>
  <c r="G32" i="7" s="1"/>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G18" i="1"/>
  <c r="DH18" i="1"/>
  <c r="DI18" i="1"/>
  <c r="DJ18" i="1"/>
  <c r="DK18" i="1"/>
  <c r="DL18" i="1"/>
  <c r="DM18" i="1"/>
  <c r="DN18" i="1"/>
  <c r="DO18" i="1"/>
  <c r="DP18" i="1"/>
  <c r="DQ18" i="1"/>
  <c r="DR18" i="1"/>
  <c r="DS18" i="1"/>
  <c r="DT18" i="1"/>
  <c r="DU18" i="1"/>
  <c r="DV18" i="1"/>
  <c r="DW18" i="1"/>
  <c r="DX18" i="1"/>
  <c r="DY18" i="1"/>
  <c r="DZ18" i="1"/>
  <c r="EA18" i="1"/>
  <c r="EB18" i="1"/>
  <c r="EC18" i="1"/>
  <c r="ED18" i="1"/>
  <c r="EE18" i="1"/>
  <c r="EF18" i="1"/>
  <c r="EG18" i="1"/>
  <c r="EH18" i="1"/>
  <c r="EI18" i="1"/>
  <c r="EJ18" i="1"/>
  <c r="EK18" i="1"/>
  <c r="EL18" i="1"/>
  <c r="EM18" i="1"/>
  <c r="EN18" i="1"/>
  <c r="EO18" i="1"/>
  <c r="EP18" i="1"/>
  <c r="EQ18" i="1"/>
  <c r="ER18" i="1"/>
  <c r="ES18" i="1"/>
  <c r="ET18" i="1"/>
  <c r="EU18" i="1"/>
  <c r="EV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G22" i="1"/>
  <c r="Z22" i="1"/>
  <c r="AA22" i="1"/>
  <c r="AB22" i="1"/>
  <c r="AC22" i="1"/>
  <c r="AD22" i="1"/>
  <c r="AE22" i="1"/>
  <c r="AF22" i="1"/>
  <c r="AG22" i="1"/>
  <c r="AH22" i="1"/>
  <c r="AI22" i="1"/>
  <c r="AJ22" i="1"/>
  <c r="AK22" i="1"/>
  <c r="AL22" i="1"/>
  <c r="AM22" i="1"/>
  <c r="AN22" i="1"/>
  <c r="AO22" i="1"/>
  <c r="AP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G22" i="1"/>
  <c r="DH22" i="1"/>
  <c r="DI22" i="1"/>
  <c r="DJ22" i="1"/>
  <c r="DK22" i="1"/>
  <c r="DL22" i="1"/>
  <c r="DM22" i="1"/>
  <c r="DN22" i="1"/>
  <c r="DO22" i="1"/>
  <c r="DP22" i="1"/>
  <c r="DQ22" i="1"/>
  <c r="DR22" i="1"/>
  <c r="DS22" i="1"/>
  <c r="DT22" i="1"/>
  <c r="DU22" i="1"/>
  <c r="DV22" i="1"/>
  <c r="DW22" i="1"/>
  <c r="DX22" i="1"/>
  <c r="DY22" i="1"/>
  <c r="DZ22" i="1"/>
  <c r="EA22" i="1"/>
  <c r="EB22" i="1"/>
  <c r="EC22" i="1"/>
  <c r="ED22" i="1"/>
  <c r="EE22" i="1"/>
  <c r="EF22" i="1"/>
  <c r="EG22" i="1"/>
  <c r="EH22" i="1"/>
  <c r="EI22" i="1"/>
  <c r="EJ22" i="1"/>
  <c r="EK22" i="1"/>
  <c r="EL22" i="1"/>
  <c r="EM22" i="1"/>
  <c r="EN22" i="1"/>
  <c r="EO22" i="1"/>
  <c r="EP22" i="1"/>
  <c r="EQ22" i="1"/>
  <c r="ER22" i="1"/>
  <c r="ES22" i="1"/>
  <c r="ET22" i="1"/>
  <c r="EU22" i="1"/>
  <c r="EV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8" i="1"/>
  <c r="E30" i="1"/>
  <c r="F30" i="1"/>
  <c r="G30" i="1"/>
  <c r="Z30" i="1"/>
  <c r="AA30" i="1"/>
  <c r="AM30" i="1"/>
  <c r="AN30" i="1"/>
  <c r="AO30" i="1"/>
  <c r="BE30" i="1"/>
  <c r="BF30" i="1"/>
  <c r="BG30" i="1"/>
  <c r="BH30" i="1"/>
  <c r="BI30" i="1"/>
  <c r="BJ30" i="1"/>
  <c r="BK30" i="1"/>
  <c r="BL30" i="1"/>
  <c r="BM30" i="1"/>
  <c r="BN30" i="1"/>
  <c r="BO30" i="1"/>
  <c r="BP30" i="1"/>
  <c r="BQ30" i="1"/>
  <c r="BR30" i="1"/>
  <c r="BS30" i="1"/>
  <c r="BT30" i="1"/>
  <c r="BU30" i="1"/>
  <c r="BV30" i="1"/>
  <c r="BW30" i="1"/>
  <c r="BX30" i="1"/>
  <c r="BY30" i="1"/>
  <c r="CK30" i="1"/>
  <c r="CL30" i="1"/>
  <c r="CM30" i="1"/>
  <c r="CN30" i="1"/>
  <c r="CO30" i="1"/>
  <c r="CP30" i="1"/>
  <c r="CQ30" i="1"/>
  <c r="CR30" i="1"/>
  <c r="CS30" i="1"/>
  <c r="CT30" i="1"/>
  <c r="CU30" i="1"/>
  <c r="CV30" i="1"/>
  <c r="CW30" i="1"/>
  <c r="CX30" i="1"/>
  <c r="CY30" i="1"/>
  <c r="CZ30" i="1"/>
  <c r="DA30" i="1"/>
  <c r="DB30" i="1"/>
  <c r="DC30" i="1"/>
  <c r="DD30" i="1"/>
  <c r="DE30" i="1"/>
  <c r="DF30" i="1"/>
  <c r="DG30" i="1"/>
  <c r="DH30" i="1"/>
  <c r="DI30" i="1"/>
  <c r="DJ30" i="1"/>
  <c r="DK30" i="1"/>
  <c r="DL30" i="1"/>
  <c r="DM30" i="1"/>
  <c r="DN30" i="1"/>
  <c r="DO30" i="1"/>
  <c r="DP30" i="1"/>
  <c r="DQ30" i="1"/>
  <c r="DR30" i="1"/>
  <c r="DS30" i="1"/>
  <c r="DT30" i="1"/>
  <c r="DU30" i="1"/>
  <c r="DV30" i="1"/>
  <c r="DW30" i="1"/>
  <c r="DX30" i="1"/>
  <c r="DY30" i="1"/>
  <c r="DZ30" i="1"/>
  <c r="EA30" i="1"/>
  <c r="EB30" i="1"/>
  <c r="EC30" i="1"/>
  <c r="ED30" i="1"/>
  <c r="EE30" i="1"/>
  <c r="EF30" i="1"/>
  <c r="EG30" i="1"/>
  <c r="EH30" i="1"/>
  <c r="EI30" i="1"/>
  <c r="EJ30" i="1"/>
  <c r="EK30" i="1"/>
  <c r="EL30" i="1"/>
  <c r="EM30" i="1"/>
  <c r="EN30" i="1"/>
  <c r="EO30" i="1"/>
  <c r="EP30" i="1"/>
  <c r="EQ30" i="1"/>
  <c r="ER30" i="1"/>
  <c r="ES30" i="1"/>
  <c r="ET30" i="1"/>
  <c r="EU30" i="1"/>
  <c r="EV30" i="1"/>
  <c r="EW30" i="1"/>
  <c r="EX30" i="1"/>
  <c r="EY30" i="1"/>
  <c r="EZ30" i="1"/>
  <c r="FA30" i="1"/>
  <c r="FB30" i="1"/>
  <c r="FC30" i="1"/>
  <c r="FD30" i="1"/>
  <c r="FE30" i="1"/>
  <c r="FF30" i="1"/>
  <c r="FG30" i="1"/>
  <c r="FH30" i="1"/>
  <c r="FI30" i="1"/>
  <c r="FJ30" i="1"/>
  <c r="FK30" i="1"/>
  <c r="FL30" i="1"/>
  <c r="FM30" i="1"/>
  <c r="FN30" i="1"/>
  <c r="FO30" i="1"/>
  <c r="FP30" i="1"/>
  <c r="FQ30" i="1"/>
  <c r="FR30" i="1"/>
  <c r="FS30" i="1"/>
  <c r="FT30" i="1"/>
  <c r="FU30" i="1"/>
  <c r="FV30" i="1"/>
  <c r="FW30" i="1"/>
  <c r="FX30" i="1"/>
  <c r="FY30" i="1"/>
  <c r="FZ30" i="1"/>
  <c r="GA30" i="1"/>
  <c r="GB30" i="1"/>
  <c r="GC30" i="1"/>
  <c r="GD30" i="1"/>
  <c r="GE30" i="1"/>
  <c r="GF30" i="1"/>
  <c r="GG30" i="1"/>
  <c r="GH30" i="1"/>
  <c r="GI30" i="1"/>
  <c r="GJ30" i="1"/>
  <c r="GK30" i="1"/>
  <c r="GL30" i="1"/>
  <c r="GM30" i="1"/>
  <c r="GN30" i="1"/>
  <c r="GO30" i="1"/>
  <c r="GP30" i="1"/>
  <c r="GQ30" i="1"/>
  <c r="GR30" i="1"/>
  <c r="GS30" i="1"/>
  <c r="GT30" i="1"/>
  <c r="GU30" i="1"/>
  <c r="GV30" i="1"/>
  <c r="GW30" i="1"/>
  <c r="GX30" i="1"/>
  <c r="AC32" i="1"/>
  <c r="CQ32" i="1" s="1"/>
  <c r="P32" i="1" s="1"/>
  <c r="CP32" i="1" s="1"/>
  <c r="O32" i="1" s="1"/>
  <c r="AD32" i="1"/>
  <c r="CR32" i="1" s="1"/>
  <c r="Q32" i="1" s="1"/>
  <c r="AE32" i="1"/>
  <c r="CS32" i="1" s="1"/>
  <c r="R32" i="1" s="1"/>
  <c r="AF32" i="1"/>
  <c r="AG32" i="1"/>
  <c r="AH32" i="1"/>
  <c r="AI32" i="1"/>
  <c r="AJ32" i="1"/>
  <c r="CT32" i="1"/>
  <c r="S32" i="1" s="1"/>
  <c r="CU32" i="1"/>
  <c r="T32" i="1" s="1"/>
  <c r="CV32" i="1"/>
  <c r="U32" i="1" s="1"/>
  <c r="CW32" i="1"/>
  <c r="V32" i="1" s="1"/>
  <c r="CX32" i="1"/>
  <c r="W32" i="1" s="1"/>
  <c r="GL32" i="1"/>
  <c r="GN32" i="1"/>
  <c r="GO32" i="1"/>
  <c r="GV32" i="1"/>
  <c r="HC32" i="1" s="1"/>
  <c r="GX32" i="1" s="1"/>
  <c r="AB33" i="1"/>
  <c r="AC33" i="1"/>
  <c r="AD33" i="1"/>
  <c r="AE33" i="1"/>
  <c r="AF33" i="1"/>
  <c r="AG33" i="1"/>
  <c r="AH33" i="1"/>
  <c r="AI33" i="1"/>
  <c r="AJ33" i="1"/>
  <c r="CQ33" i="1"/>
  <c r="P33" i="1" s="1"/>
  <c r="CR33" i="1"/>
  <c r="Q33" i="1" s="1"/>
  <c r="CS33" i="1"/>
  <c r="R33" i="1" s="1"/>
  <c r="CT33" i="1"/>
  <c r="S33" i="1" s="1"/>
  <c r="CU33" i="1"/>
  <c r="T33" i="1" s="1"/>
  <c r="CV33" i="1"/>
  <c r="U33" i="1" s="1"/>
  <c r="CW33" i="1"/>
  <c r="V33" i="1" s="1"/>
  <c r="AI38" i="1" s="1"/>
  <c r="CX33" i="1"/>
  <c r="W33" i="1" s="1"/>
  <c r="AJ38" i="1" s="1"/>
  <c r="GL33" i="1"/>
  <c r="GN33" i="1"/>
  <c r="GO33" i="1"/>
  <c r="GV33" i="1"/>
  <c r="HC33" i="1"/>
  <c r="GX33" i="1" s="1"/>
  <c r="AC34" i="1"/>
  <c r="AB34" i="1" s="1"/>
  <c r="AD34" i="1"/>
  <c r="AE34" i="1"/>
  <c r="AF34" i="1"/>
  <c r="AG34" i="1"/>
  <c r="AH34" i="1"/>
  <c r="AI34" i="1"/>
  <c r="CW34" i="1" s="1"/>
  <c r="V34" i="1" s="1"/>
  <c r="AJ34" i="1"/>
  <c r="CX34" i="1" s="1"/>
  <c r="W34" i="1" s="1"/>
  <c r="CQ34" i="1"/>
  <c r="P34" i="1" s="1"/>
  <c r="CR34" i="1"/>
  <c r="Q34" i="1" s="1"/>
  <c r="CS34" i="1"/>
  <c r="R34" i="1" s="1"/>
  <c r="CT34" i="1"/>
  <c r="S34" i="1" s="1"/>
  <c r="CU34" i="1"/>
  <c r="T34" i="1" s="1"/>
  <c r="CV34" i="1"/>
  <c r="U34" i="1" s="1"/>
  <c r="GL34" i="1"/>
  <c r="GN34" i="1"/>
  <c r="GO34" i="1"/>
  <c r="GV34" i="1"/>
  <c r="HC34" i="1"/>
  <c r="GX34" i="1" s="1"/>
  <c r="AC35" i="1"/>
  <c r="AB35" i="1" s="1"/>
  <c r="AD35" i="1"/>
  <c r="AE35" i="1"/>
  <c r="AF35" i="1"/>
  <c r="CT35" i="1" s="1"/>
  <c r="S35" i="1" s="1"/>
  <c r="AG35" i="1"/>
  <c r="CU35" i="1" s="1"/>
  <c r="T35" i="1" s="1"/>
  <c r="AH35" i="1"/>
  <c r="CV35" i="1" s="1"/>
  <c r="U35" i="1" s="1"/>
  <c r="AI35" i="1"/>
  <c r="CW35" i="1" s="1"/>
  <c r="V35" i="1" s="1"/>
  <c r="AJ35" i="1"/>
  <c r="CX35" i="1" s="1"/>
  <c r="W35" i="1" s="1"/>
  <c r="CQ35" i="1"/>
  <c r="P35" i="1" s="1"/>
  <c r="CR35" i="1"/>
  <c r="Q35" i="1" s="1"/>
  <c r="CS35" i="1"/>
  <c r="R35" i="1" s="1"/>
  <c r="GL35" i="1"/>
  <c r="GN35" i="1"/>
  <c r="GO35" i="1"/>
  <c r="GV35" i="1"/>
  <c r="HC35" i="1"/>
  <c r="GX35" i="1" s="1"/>
  <c r="AC36" i="1"/>
  <c r="CQ36" i="1" s="1"/>
  <c r="P36" i="1" s="1"/>
  <c r="AD36" i="1"/>
  <c r="CR36" i="1" s="1"/>
  <c r="Q36" i="1" s="1"/>
  <c r="AE36" i="1"/>
  <c r="CS36" i="1" s="1"/>
  <c r="R36" i="1" s="1"/>
  <c r="AF36" i="1"/>
  <c r="CT36" i="1" s="1"/>
  <c r="S36" i="1" s="1"/>
  <c r="AG36" i="1"/>
  <c r="CU36" i="1" s="1"/>
  <c r="T36" i="1" s="1"/>
  <c r="AH36" i="1"/>
  <c r="CV36" i="1" s="1"/>
  <c r="U36" i="1" s="1"/>
  <c r="AI36" i="1"/>
  <c r="CW36" i="1" s="1"/>
  <c r="V36" i="1" s="1"/>
  <c r="AJ36" i="1"/>
  <c r="CX36" i="1" s="1"/>
  <c r="W36" i="1" s="1"/>
  <c r="GL36" i="1"/>
  <c r="BZ38" i="1" s="1"/>
  <c r="GN36" i="1"/>
  <c r="CB38" i="1" s="1"/>
  <c r="GO36" i="1"/>
  <c r="CC38" i="1" s="1"/>
  <c r="GV36" i="1"/>
  <c r="HC36" i="1"/>
  <c r="GX36" i="1" s="1"/>
  <c r="B38" i="1"/>
  <c r="B30" i="1" s="1"/>
  <c r="C38" i="1"/>
  <c r="C30" i="1" s="1"/>
  <c r="D38" i="1"/>
  <c r="D30" i="1" s="1"/>
  <c r="F38" i="1"/>
  <c r="G38" i="1"/>
  <c r="AO38" i="1"/>
  <c r="F42" i="1" s="1"/>
  <c r="AP38" i="1"/>
  <c r="AP30" i="1" s="1"/>
  <c r="BX38" i="1"/>
  <c r="BY38" i="1"/>
  <c r="CK38" i="1"/>
  <c r="BB38" i="1" s="1"/>
  <c r="CL38" i="1"/>
  <c r="BC38" i="1" s="1"/>
  <c r="CM38" i="1"/>
  <c r="BD38" i="1" s="1"/>
  <c r="F47" i="1"/>
  <c r="B68" i="1"/>
  <c r="B22" i="1" s="1"/>
  <c r="C68" i="1"/>
  <c r="C22" i="1" s="1"/>
  <c r="D68" i="1"/>
  <c r="D22" i="1" s="1"/>
  <c r="F68" i="1"/>
  <c r="F22" i="1" s="1"/>
  <c r="G68" i="1"/>
  <c r="AO68" i="1"/>
  <c r="F72" i="1" s="1"/>
  <c r="AP68" i="1"/>
  <c r="AP102" i="1" s="1"/>
  <c r="F77" i="1"/>
  <c r="G16" i="2" s="1"/>
  <c r="B102" i="1"/>
  <c r="B18" i="1" s="1"/>
  <c r="C102" i="1"/>
  <c r="C18" i="1" s="1"/>
  <c r="D102" i="1"/>
  <c r="D18" i="1" s="1"/>
  <c r="F102" i="1"/>
  <c r="F18" i="1" s="1"/>
  <c r="G102" i="1"/>
  <c r="G18" i="1" s="1"/>
  <c r="F12" i="6"/>
  <c r="G12" i="6"/>
  <c r="G67" i="7" l="1"/>
  <c r="AH38" i="1"/>
  <c r="W38" i="1"/>
  <c r="AJ30" i="1"/>
  <c r="CY34" i="1"/>
  <c r="X34" i="1" s="1"/>
  <c r="CZ34" i="1"/>
  <c r="Y34" i="1" s="1"/>
  <c r="AD38" i="1"/>
  <c r="CC30" i="1"/>
  <c r="AT38" i="1"/>
  <c r="AG38" i="1"/>
  <c r="CP34" i="1"/>
  <c r="O34" i="1" s="1"/>
  <c r="GM34" i="1" s="1"/>
  <c r="GP34" i="1" s="1"/>
  <c r="AE38" i="1"/>
  <c r="CZ32" i="1"/>
  <c r="Y32" i="1" s="1"/>
  <c r="CY32" i="1"/>
  <c r="X32" i="1" s="1"/>
  <c r="GM32" i="1" s="1"/>
  <c r="GP32" i="1" s="1"/>
  <c r="F54" i="1"/>
  <c r="BC30" i="1"/>
  <c r="BC68" i="1"/>
  <c r="BB30" i="1"/>
  <c r="F51" i="1"/>
  <c r="BB68" i="1"/>
  <c r="CY36" i="1"/>
  <c r="X36" i="1" s="1"/>
  <c r="CZ36" i="1"/>
  <c r="Y36" i="1" s="1"/>
  <c r="F111" i="1"/>
  <c r="AP18" i="1"/>
  <c r="BZ30" i="1"/>
  <c r="AQ38" i="1"/>
  <c r="CG38" i="1"/>
  <c r="CB30" i="1"/>
  <c r="AS38" i="1"/>
  <c r="CI38" i="1"/>
  <c r="AC38" i="1"/>
  <c r="CP33" i="1"/>
  <c r="O33" i="1" s="1"/>
  <c r="CP36" i="1"/>
  <c r="O36" i="1" s="1"/>
  <c r="GM36" i="1" s="1"/>
  <c r="GP36" i="1" s="1"/>
  <c r="AI30" i="1"/>
  <c r="V38" i="1"/>
  <c r="CP35" i="1"/>
  <c r="O35" i="1" s="1"/>
  <c r="GM35" i="1" s="1"/>
  <c r="GP35" i="1" s="1"/>
  <c r="CZ33" i="1"/>
  <c r="Y33" i="1" s="1"/>
  <c r="AF38" i="1"/>
  <c r="CY33" i="1"/>
  <c r="X33" i="1" s="1"/>
  <c r="BD68" i="1"/>
  <c r="F63" i="1"/>
  <c r="BD30" i="1"/>
  <c r="CY35" i="1"/>
  <c r="X35" i="1" s="1"/>
  <c r="CZ35" i="1"/>
  <c r="Y35" i="1" s="1"/>
  <c r="CJ38" i="1"/>
  <c r="AB32" i="1"/>
  <c r="AO102" i="1"/>
  <c r="AB36" i="1"/>
  <c r="V30" i="1" l="1"/>
  <c r="F61" i="1"/>
  <c r="V68" i="1"/>
  <c r="AZ38" i="1"/>
  <c r="CI30" i="1"/>
  <c r="AD30" i="1"/>
  <c r="Q38" i="1"/>
  <c r="AS68" i="1"/>
  <c r="F55" i="1"/>
  <c r="AS30" i="1"/>
  <c r="BA38" i="1"/>
  <c r="CJ30" i="1"/>
  <c r="AQ30" i="1"/>
  <c r="F48" i="1"/>
  <c r="AQ68" i="1"/>
  <c r="CF38" i="1"/>
  <c r="CE38" i="1"/>
  <c r="CH38" i="1"/>
  <c r="AC30" i="1"/>
  <c r="P38" i="1"/>
  <c r="AO18" i="1"/>
  <c r="F106" i="1"/>
  <c r="F93" i="1"/>
  <c r="BD22" i="1"/>
  <c r="BD102" i="1"/>
  <c r="AB38" i="1"/>
  <c r="GM33" i="1"/>
  <c r="R38" i="1"/>
  <c r="AE30" i="1"/>
  <c r="AG30" i="1"/>
  <c r="T38" i="1"/>
  <c r="F56" i="1"/>
  <c r="AT30" i="1"/>
  <c r="AT68" i="1"/>
  <c r="S38" i="1"/>
  <c r="AF30" i="1"/>
  <c r="BB22" i="1"/>
  <c r="BB102" i="1"/>
  <c r="F81" i="1"/>
  <c r="F62" i="1"/>
  <c r="W68" i="1"/>
  <c r="W30" i="1"/>
  <c r="BC22" i="1"/>
  <c r="BC102" i="1"/>
  <c r="F84" i="1"/>
  <c r="AX38" i="1"/>
  <c r="CG30" i="1"/>
  <c r="AK38" i="1"/>
  <c r="AL38" i="1"/>
  <c r="AH30" i="1"/>
  <c r="U38" i="1"/>
  <c r="AY38" i="1" l="1"/>
  <c r="CH30" i="1"/>
  <c r="CE30" i="1"/>
  <c r="AV38" i="1"/>
  <c r="Y38" i="1"/>
  <c r="AL30" i="1"/>
  <c r="AX30" i="1"/>
  <c r="F45" i="1"/>
  <c r="AX68" i="1"/>
  <c r="AT102" i="1"/>
  <c r="F86" i="1"/>
  <c r="F16" i="2" s="1"/>
  <c r="AT22" i="1"/>
  <c r="U68" i="1"/>
  <c r="U30" i="1"/>
  <c r="F60" i="1"/>
  <c r="F59" i="1"/>
  <c r="T68" i="1"/>
  <c r="T30" i="1"/>
  <c r="F52" i="1"/>
  <c r="R68" i="1"/>
  <c r="R30" i="1"/>
  <c r="F85" i="1"/>
  <c r="E16" i="2" s="1"/>
  <c r="AS22" i="1"/>
  <c r="AS102" i="1"/>
  <c r="F53" i="1"/>
  <c r="S30" i="1"/>
  <c r="S68" i="1"/>
  <c r="CF30" i="1"/>
  <c r="AW38" i="1"/>
  <c r="AQ22" i="1"/>
  <c r="F78" i="1"/>
  <c r="AQ102" i="1"/>
  <c r="AB30" i="1"/>
  <c r="O38" i="1"/>
  <c r="Q68" i="1"/>
  <c r="Q30" i="1"/>
  <c r="F50" i="1"/>
  <c r="F49" i="1"/>
  <c r="AZ68" i="1"/>
  <c r="AZ30" i="1"/>
  <c r="AK30" i="1"/>
  <c r="X38" i="1"/>
  <c r="BA30" i="1"/>
  <c r="F58" i="1"/>
  <c r="BA68" i="1"/>
  <c r="CA38" i="1"/>
  <c r="GP33" i="1"/>
  <c r="CD38" i="1" s="1"/>
  <c r="BC18" i="1"/>
  <c r="F118" i="1"/>
  <c r="BD18" i="1"/>
  <c r="F127" i="1"/>
  <c r="F92" i="1"/>
  <c r="W22" i="1"/>
  <c r="W102" i="1"/>
  <c r="V22" i="1"/>
  <c r="V102" i="1"/>
  <c r="F91" i="1"/>
  <c r="F115" i="1"/>
  <c r="BB18" i="1"/>
  <c r="P68" i="1"/>
  <c r="P30" i="1"/>
  <c r="F41" i="1"/>
  <c r="AU38" i="1" l="1"/>
  <c r="CD30" i="1"/>
  <c r="F75" i="1"/>
  <c r="AX22" i="1"/>
  <c r="AX102" i="1"/>
  <c r="CA30" i="1"/>
  <c r="AR38" i="1"/>
  <c r="T22" i="1"/>
  <c r="F89" i="1"/>
  <c r="T102" i="1"/>
  <c r="F126" i="1"/>
  <c r="W18" i="1"/>
  <c r="Q22" i="1"/>
  <c r="F80" i="1"/>
  <c r="Q102" i="1"/>
  <c r="F112" i="1"/>
  <c r="AQ18" i="1"/>
  <c r="F90" i="1"/>
  <c r="U22" i="1"/>
  <c r="U102" i="1"/>
  <c r="AW68" i="1"/>
  <c r="AW30" i="1"/>
  <c r="F44" i="1"/>
  <c r="S22" i="1"/>
  <c r="F83" i="1"/>
  <c r="J16" i="2" s="1"/>
  <c r="S102" i="1"/>
  <c r="AS18" i="1"/>
  <c r="F119" i="1"/>
  <c r="BA22" i="1"/>
  <c r="F88" i="1"/>
  <c r="BA102" i="1"/>
  <c r="X30" i="1"/>
  <c r="X68" i="1"/>
  <c r="F64" i="1"/>
  <c r="Y30" i="1"/>
  <c r="Y68" i="1"/>
  <c r="F65" i="1"/>
  <c r="F43" i="1"/>
  <c r="AV68" i="1"/>
  <c r="AV30" i="1"/>
  <c r="R102" i="1"/>
  <c r="R22" i="1"/>
  <c r="F82" i="1"/>
  <c r="O30" i="1"/>
  <c r="O68" i="1"/>
  <c r="F40" i="1"/>
  <c r="AT18" i="1"/>
  <c r="F120" i="1"/>
  <c r="P22" i="1"/>
  <c r="F71" i="1"/>
  <c r="P102" i="1"/>
  <c r="AZ22" i="1"/>
  <c r="F79" i="1"/>
  <c r="AZ102" i="1"/>
  <c r="F125" i="1"/>
  <c r="V18" i="1"/>
  <c r="F46" i="1"/>
  <c r="AY68" i="1"/>
  <c r="AY30" i="1"/>
  <c r="Y22" i="1" l="1"/>
  <c r="Y102" i="1"/>
  <c r="F95" i="1"/>
  <c r="F105" i="1"/>
  <c r="P18" i="1"/>
  <c r="F122" i="1"/>
  <c r="BA18" i="1"/>
  <c r="O22" i="1"/>
  <c r="O102" i="1"/>
  <c r="F70" i="1"/>
  <c r="F114" i="1"/>
  <c r="Q18" i="1"/>
  <c r="F116" i="1"/>
  <c r="R18" i="1"/>
  <c r="AW102" i="1"/>
  <c r="F74" i="1"/>
  <c r="AW22" i="1"/>
  <c r="X102" i="1"/>
  <c r="F94" i="1"/>
  <c r="X22" i="1"/>
  <c r="AV102" i="1"/>
  <c r="F73" i="1"/>
  <c r="AV22" i="1"/>
  <c r="F124" i="1"/>
  <c r="U18" i="1"/>
  <c r="F123" i="1"/>
  <c r="T18" i="1"/>
  <c r="F117" i="1"/>
  <c r="S18" i="1"/>
  <c r="AR30" i="1"/>
  <c r="AR68" i="1"/>
  <c r="F66" i="1"/>
  <c r="AY22" i="1"/>
  <c r="F76" i="1"/>
  <c r="AY102" i="1"/>
  <c r="F109" i="1"/>
  <c r="AX18" i="1"/>
  <c r="AZ18" i="1"/>
  <c r="F113" i="1"/>
  <c r="AU68" i="1"/>
  <c r="F57" i="1"/>
  <c r="AU30" i="1"/>
  <c r="AY18" i="1" l="1"/>
  <c r="F110" i="1"/>
  <c r="F108" i="1"/>
  <c r="AW18" i="1"/>
  <c r="F96" i="1"/>
  <c r="F98" i="1" s="1"/>
  <c r="AR22" i="1"/>
  <c r="AR102" i="1"/>
  <c r="F104" i="1"/>
  <c r="O18" i="1"/>
  <c r="F129" i="1"/>
  <c r="Y18" i="1"/>
  <c r="F128" i="1"/>
  <c r="X18" i="1"/>
  <c r="AU22" i="1"/>
  <c r="AU102" i="1"/>
  <c r="F87" i="1"/>
  <c r="H16" i="2" s="1"/>
  <c r="I16" i="2" s="1"/>
  <c r="N16" i="2" s="1"/>
  <c r="F107" i="1"/>
  <c r="AV18" i="1"/>
  <c r="AU18" i="1" l="1"/>
  <c r="F121" i="1"/>
  <c r="AR18" i="1"/>
  <c r="F130" i="1"/>
  <c r="F99" i="1"/>
  <c r="F100" i="1" s="1"/>
</calcChain>
</file>

<file path=xl/sharedStrings.xml><?xml version="1.0" encoding="utf-8"?>
<sst xmlns="http://schemas.openxmlformats.org/spreadsheetml/2006/main" count="867" uniqueCount="161">
  <si>
    <t>Smeta.RU (Terminal)  (495) 974-1589</t>
  </si>
  <si>
    <t>_PS_</t>
  </si>
  <si>
    <t>Smeta.RU (Terminal)</t>
  </si>
  <si>
    <t/>
  </si>
  <si>
    <t>Новый объект</t>
  </si>
  <si>
    <t>Измерение емкстных токов НМ 2026</t>
  </si>
  <si>
    <t>Сметные нормы списания</t>
  </si>
  <si>
    <t>Коды ценников</t>
  </si>
  <si>
    <t>Минэнерго ВУЕР-2000</t>
  </si>
  <si>
    <t>ВУЕР-2000 Ведомственные укрупненные единичные расценки</t>
  </si>
  <si>
    <t>Поправки для ВУЕР ред.5, версия на 23.10.15</t>
  </si>
  <si>
    <t>Новая локальная смета</t>
  </si>
  <si>
    <t>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t>
  </si>
  <si>
    <t>Ведомость объемов</t>
  </si>
  <si>
    <t>Расчет составлен:</t>
  </si>
  <si>
    <t>по расценкам Прейскуранта на экспериментально-наладочные работы и работы по совершенствованию технологии и эксплуатации электростанций и сетей ОРГРЭС, ред. 1991 г.  - индекс пересчета -14</t>
  </si>
  <si>
    <t>К=1,3 - Работа в действующих электрических установках, находящихся под напряжением, с орормлением при этом нарядов - допусков (Прейскурант ОРГРЭС, том 5 общ. часть, п.15)</t>
  </si>
  <si>
    <t>Новый раздел</t>
  </si>
  <si>
    <t>Работы</t>
  </si>
  <si>
    <t>Прейск. ОРГРЭС т. 5, п. 17.1.04.01.кат.сл.2</t>
  </si>
  <si>
    <t>Ознакомление с запросом заказчика, составление сметно-договорной документации. Ознакомление со схемой и особенностями электрической сети  (прим. Ознакомление с запросом заказчика, со схемой и особенностями электрической сети)</t>
  </si>
  <si>
    <t>1 электрическая сеть</t>
  </si>
  <si>
    <t>Прочие работы</t>
  </si>
  <si>
    <t>прочие</t>
  </si>
  <si>
    <t>2</t>
  </si>
  <si>
    <t>Прейск. ОРГРЭС т. 5, п. 17.1.04.02.кат.сл.2</t>
  </si>
  <si>
    <t>Подбор руководящих документов, подготовка приборов и оборудования  и отправка их на объект. (прим. Подготовка рабочих мест, приборов, схем первичной коммутации для производства измерений. Сборка и настройка схемы измерения.)</t>
  </si>
  <si>
    <t>)*1,3</t>
  </si>
  <si>
    <t>3</t>
  </si>
  <si>
    <t>Прейск. ОРГРЭС т. 5, п. 17.1.04.06.кат.сл.2</t>
  </si>
  <si>
    <t>Измерение напряжений несимметрии и смещения нейтрали, измерение и осциллографирование емкостных токов всей сети и ее участков, токов замыкания на землю и токов компенсации дугогосящих катушек при различных настройках.</t>
  </si>
  <si>
    <t>5</t>
  </si>
  <si>
    <t>Прейск. ОРГРЭС т. 5, п. 17.1.04.07.кат.сл.2</t>
  </si>
  <si>
    <t>Предварительная обработка результатов измерений, расчеты емкостного тока замыкания на землю по результатам измерений напряжения смещения нейтрали. Составление предварительных рекомендаций по эксплуатации сети.</t>
  </si>
  <si>
    <t>6</t>
  </si>
  <si>
    <t>Прейск. ОРГРЭС т. 5, п. 17.1.04.11.кат.сл.2</t>
  </si>
  <si>
    <t>Составление технического отчета (прим. Составление протокола измерений и рекомпендаций эксплуатации дугогасящего аппарата.)</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</si>
  <si>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</si>
  <si>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</si>
  <si>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</si>
  <si>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</si>
  <si>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</si>
  <si>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</si>
  <si>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</si>
  <si>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</si>
  <si>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</si>
  <si>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</si>
  <si>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</si>
  <si>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</si>
  <si>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</si>
  <si>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</si>
  <si>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</si>
  <si>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</si>
  <si>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</si>
  <si>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</si>
  <si>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</si>
  <si>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</si>
  <si>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</si>
  <si>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</si>
  <si>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</si>
  <si>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</si>
  <si>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</si>
  <si>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</si>
  <si>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</si>
  <si>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</si>
  <si>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</si>
  <si>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</si>
  <si>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</si>
  <si>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</si>
  <si>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</si>
  <si>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</si>
  <si>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</si>
  <si>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</si>
  <si>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</si>
  <si>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</si>
  <si>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</si>
  <si>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</si>
  <si>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</si>
  <si>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</si>
  <si>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</si>
  <si>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</si>
  <si>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</si>
  <si>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</si>
  <si>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</si>
  <si>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</si>
  <si>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</si>
  <si>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</si>
  <si>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</si>
  <si>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</si>
  <si>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</si>
  <si>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</si>
  <si>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Корр</t>
  </si>
  <si>
    <t>Корректирующий коэффициент</t>
  </si>
  <si>
    <t>Итог</t>
  </si>
  <si>
    <t>Итого по смете без НДС, с учетом корректирующего коэффициента</t>
  </si>
  <si>
    <t>НДС</t>
  </si>
  <si>
    <t>НДС 22%</t>
  </si>
  <si>
    <t>Всего с НДС</t>
  </si>
  <si>
    <t>Всего по смете с НДС</t>
  </si>
  <si>
    <t>b1</t>
  </si>
  <si>
    <t>ширина</t>
  </si>
  <si>
    <t>p1</t>
  </si>
  <si>
    <t>плотность мусора в рыхлом теле</t>
  </si>
  <si>
    <t>p2</t>
  </si>
  <si>
    <t>а</t>
  </si>
  <si>
    <t>длина</t>
  </si>
  <si>
    <t>дл</t>
  </si>
  <si>
    <t>м14</t>
  </si>
  <si>
    <t>масса мусора по смете №1</t>
  </si>
  <si>
    <t>мус1</t>
  </si>
  <si>
    <t>мусор слежавшийся</t>
  </si>
  <si>
    <t>Переменная</t>
  </si>
  <si>
    <t>Новая переменная</t>
  </si>
  <si>
    <t>Переменная1</t>
  </si>
  <si>
    <t>Переменная_1</t>
  </si>
  <si>
    <t>Переменная_2</t>
  </si>
  <si>
    <t>ч</t>
  </si>
  <si>
    <t>ш</t>
  </si>
  <si>
    <t>шир</t>
  </si>
  <si>
    <t>Уровень цен</t>
  </si>
  <si>
    <t>Индексы за итогом</t>
  </si>
  <si>
    <t>_OBSM_</t>
  </si>
  <si>
    <t>"СОГЛАСОВАНО"</t>
  </si>
  <si>
    <t>"УТВЕРЖДАЮ"</t>
  </si>
  <si>
    <t>"_____"________________ 2026 г.</t>
  </si>
  <si>
    <t>(наименование стройки)</t>
  </si>
  <si>
    <t xml:space="preserve">Номер заказа   </t>
  </si>
  <si>
    <t>(наименование работ и затрат, наименование объекта)</t>
  </si>
  <si>
    <t>базовая цена</t>
  </si>
  <si>
    <t>текущая цена</t>
  </si>
  <si>
    <t>Сметная стоимость</t>
  </si>
  <si>
    <t>тыс. руб.</t>
  </si>
  <si>
    <t xml:space="preserve">     Строительные работы</t>
  </si>
  <si>
    <t xml:space="preserve">     Монтажные работы</t>
  </si>
  <si>
    <t xml:space="preserve">     Оборудование</t>
  </si>
  <si>
    <t xml:space="preserve">     Прочие работы</t>
  </si>
  <si>
    <t>Нормативная трудоемкость</t>
  </si>
  <si>
    <t>чел. -ч.</t>
  </si>
  <si>
    <t>Средства на оплату труда</t>
  </si>
  <si>
    <t>Строительный объем:</t>
  </si>
  <si>
    <t>Стоимость ед.стр.объема:</t>
  </si>
  <si>
    <t>№ п/п</t>
  </si>
  <si>
    <t>Шифр расценки и коды ресурсов</t>
  </si>
  <si>
    <t>Наименование работ и затрат</t>
  </si>
  <si>
    <t>Ед. изм.</t>
  </si>
  <si>
    <t>Кол-во единиц</t>
  </si>
  <si>
    <t>Цена на ед. изм.</t>
  </si>
  <si>
    <t>Попра-вочные коэфф.</t>
  </si>
  <si>
    <t>Стоимость в ценах 2001г.</t>
  </si>
  <si>
    <t>Пункт коэфф. пересчета</t>
  </si>
  <si>
    <t>Коэфф. пересчета</t>
  </si>
  <si>
    <t>Стоимость в текущих ценах</t>
  </si>
  <si>
    <t>ЗТР всего чел.-час</t>
  </si>
  <si>
    <t>Основание: Ведомость объемов</t>
  </si>
  <si>
    <t>Зарплата</t>
  </si>
  <si>
    <t xml:space="preserve">   </t>
  </si>
  <si>
    <t xml:space="preserve">Объемы согласовал  </t>
  </si>
  <si>
    <t>[должность,подпись(инициалы,фамилия)]</t>
  </si>
  <si>
    <t xml:space="preserve">Составил  </t>
  </si>
  <si>
    <t xml:space="preserve">Проверил  </t>
  </si>
  <si>
    <t xml:space="preserve">на оказании услуг по измерению ёмкостных токов замыкания на землю в сети 6-10кВ для нужд филиала «Новая Москва» ПАО «Россети Московский регион»  в 2026г.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</si>
</sst>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 #,##0.00"/>
    <numFmt numFmtId="165" formatCode="#,##0.00############;[Red]\-\ #,##0.00############"/>
  </numFmts>
  <fonts count="19" x14ac:knownFonts="1">
    <font>
      <sz val="10"/>
      <name val="Arial"/>
      <charset val="204"/>
    </font>
    <font>
      <b/>
      <sz val="10"/>
      <color indexed="12"/>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b/>
      <sz val="10"/>
      <color indexed="14"/>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b/>
      <sz val="11"/>
      <name val="Arial"/>
      <family val="2"/>
      <charset val="204"/>
    </font>
    <font>
      <b/>
      <sz val="14"/>
      <name val="Arial"/>
      <family val="2"/>
      <charset val="204"/>
    </font>
    <font>
      <sz val="12"/>
      <name val="Arial"/>
      <family val="2"/>
      <charset val="204"/>
    </font>
    <font>
      <b/>
      <u/>
      <sz val="11"/>
      <name val="Arial"/>
      <family val="2"/>
      <charset val="204"/>
    </font>
    <font>
      <b/>
      <sz val="9"/>
      <name val="Arial"/>
      <family val="2"/>
      <charset val="204"/>
    </font>
    <font>
      <i/>
      <sz val="11"/>
      <name val="Arial"/>
      <family val="2"/>
      <charset val="204"/>
    </font>
  </fonts>
  <fills count="2">
    <fill>
      <patternFill patternType="none"/>
    </fill>
    <fill>
      <patternFill patternType="gray125"/>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applyAlignment="1">
      <alignment horizontal="right"/>
    </xf>
    <xf numFmtId="0" fontId="10" fillId="0" borderId="0" xfId="0" applyFont="1"/>
    <xf numFmtId="0" fontId="11" fillId="0" borderId="0" xfId="0" applyFont="1" applyAlignment="1"/>
    <xf numFmtId="0" fontId="10" fillId="0" borderId="0" xfId="0" applyFont="1" applyAlignment="1"/>
    <xf numFmtId="0" fontId="10" fillId="0" borderId="0" xfId="0" applyFont="1" applyBorder="1" applyAlignment="1">
      <alignment horizontal="left"/>
    </xf>
    <xf numFmtId="0" fontId="10" fillId="0" borderId="0" xfId="0" applyFont="1" applyAlignment="1">
      <alignment horizontal="left"/>
    </xf>
    <xf numFmtId="0" fontId="10" fillId="0" borderId="0" xfId="0" applyFont="1" applyBorder="1" applyAlignment="1">
      <alignment wrapText="1"/>
    </xf>
    <xf numFmtId="0" fontId="10" fillId="0" borderId="0" xfId="0" applyFont="1" applyBorder="1"/>
    <xf numFmtId="0" fontId="10" fillId="0" borderId="0" xfId="0" applyFont="1" applyAlignment="1">
      <alignment wrapText="1"/>
    </xf>
    <xf numFmtId="0" fontId="13" fillId="0" borderId="0" xfId="0" applyFont="1" applyAlignment="1">
      <alignment vertical="center" wrapText="1"/>
    </xf>
    <xf numFmtId="0" fontId="12" fillId="0" borderId="0" xfId="0" applyFont="1" applyBorder="1" applyAlignment="1">
      <alignment horizontal="center" wrapText="1"/>
    </xf>
    <xf numFmtId="0" fontId="13" fillId="0" borderId="0" xfId="0" applyFont="1" applyBorder="1" applyAlignment="1">
      <alignment wrapText="1"/>
    </xf>
    <xf numFmtId="0" fontId="10" fillId="0" borderId="0" xfId="0" applyFont="1" applyAlignment="1">
      <alignment horizontal="center"/>
    </xf>
    <xf numFmtId="0" fontId="10" fillId="0" borderId="0" xfId="0" applyFont="1" applyAlignment="1">
      <alignment horizontal="left" vertical="top"/>
    </xf>
    <xf numFmtId="0" fontId="13" fillId="0" borderId="0" xfId="0" applyFont="1" applyAlignment="1">
      <alignment horizontal="right"/>
    </xf>
    <xf numFmtId="0" fontId="10" fillId="0" borderId="0" xfId="0" applyFont="1" applyAlignment="1">
      <alignment horizontal="right" vertical="top"/>
    </xf>
    <xf numFmtId="0" fontId="15" fillId="0" borderId="0" xfId="0" applyFont="1" applyAlignment="1">
      <alignment horizontal="right" vertical="top"/>
    </xf>
    <xf numFmtId="0" fontId="15" fillId="0" borderId="0" xfId="0" applyFont="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xf>
    <xf numFmtId="0" fontId="10" fillId="0" borderId="3" xfId="0" applyFont="1" applyBorder="1" applyAlignment="1">
      <alignment horizontal="center"/>
    </xf>
    <xf numFmtId="164" fontId="0" fillId="0" borderId="0" xfId="0" applyNumberFormat="1"/>
    <xf numFmtId="0" fontId="10" fillId="0" borderId="2" xfId="0" applyFont="1" applyBorder="1"/>
    <xf numFmtId="0" fontId="10" fillId="0" borderId="0" xfId="0" applyFont="1" applyAlignment="1">
      <alignment vertical="center"/>
    </xf>
    <xf numFmtId="0" fontId="13" fillId="0" borderId="0" xfId="0" applyFont="1"/>
    <xf numFmtId="0" fontId="18" fillId="0" borderId="0" xfId="0" applyFont="1" applyAlignment="1">
      <alignment horizontal="right" wrapText="1"/>
    </xf>
    <xf numFmtId="164" fontId="10" fillId="0" borderId="0" xfId="0" applyNumberFormat="1" applyFont="1" applyAlignment="1">
      <alignment horizontal="right"/>
    </xf>
    <xf numFmtId="0" fontId="10" fillId="0" borderId="0" xfId="0" applyFont="1" applyAlignment="1">
      <alignment horizontal="right" wrapText="1"/>
    </xf>
    <xf numFmtId="0" fontId="9" fillId="0" borderId="0" xfId="0" applyFont="1" applyAlignment="1">
      <alignment horizontal="right"/>
    </xf>
    <xf numFmtId="0" fontId="18" fillId="0" borderId="2" xfId="0" applyFont="1" applyBorder="1" applyAlignment="1">
      <alignment horizontal="right" wrapText="1"/>
    </xf>
    <xf numFmtId="0" fontId="10" fillId="0" borderId="2" xfId="0" applyFont="1" applyBorder="1" applyAlignment="1">
      <alignment horizontal="right"/>
    </xf>
    <xf numFmtId="164" fontId="10" fillId="0" borderId="2" xfId="0" applyNumberFormat="1" applyFont="1" applyBorder="1" applyAlignment="1">
      <alignment horizontal="right"/>
    </xf>
    <xf numFmtId="0" fontId="10" fillId="0" borderId="2" xfId="0" applyFont="1" applyBorder="1" applyAlignment="1">
      <alignment horizontal="right" wrapText="1"/>
    </xf>
    <xf numFmtId="0" fontId="9" fillId="0" borderId="2" xfId="0" applyFont="1" applyBorder="1" applyAlignment="1">
      <alignment horizontal="right"/>
    </xf>
    <xf numFmtId="164" fontId="17" fillId="0" borderId="0" xfId="0" applyNumberFormat="1" applyFont="1" applyAlignment="1">
      <alignment horizontal="right"/>
    </xf>
    <xf numFmtId="0" fontId="10" fillId="0" borderId="0" xfId="0" applyFont="1" applyAlignment="1">
      <alignment horizontal="left" vertical="top" wrapText="1"/>
    </xf>
    <xf numFmtId="0" fontId="10" fillId="0" borderId="2" xfId="0" applyFont="1" applyBorder="1" applyAlignment="1">
      <alignment horizontal="left" vertical="top" wrapText="1"/>
    </xf>
    <xf numFmtId="0" fontId="14" fillId="0" borderId="0" xfId="0" applyFont="1" applyBorder="1" applyAlignment="1">
      <alignment horizontal="center" wrapText="1"/>
    </xf>
    <xf numFmtId="0" fontId="16" fillId="0" borderId="0" xfId="0" applyFont="1" applyAlignment="1">
      <alignment horizontal="left" wrapText="1"/>
    </xf>
    <xf numFmtId="0" fontId="13" fillId="0" borderId="0" xfId="0" applyFont="1" applyAlignment="1">
      <alignment horizontal="left" wrapText="1"/>
    </xf>
    <xf numFmtId="0" fontId="10" fillId="0" borderId="0" xfId="0" applyFont="1" applyBorder="1" applyAlignment="1"/>
    <xf numFmtId="0" fontId="10" fillId="0" borderId="0" xfId="0" applyFont="1" applyBorder="1" applyAlignment="1">
      <alignment horizontal="center"/>
    </xf>
    <xf numFmtId="0" fontId="12"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vertical="top"/>
    </xf>
    <xf numFmtId="0" fontId="10" fillId="0" borderId="0" xfId="0" applyFont="1" applyBorder="1" applyAlignment="1">
      <alignment horizontal="left" wrapText="1"/>
    </xf>
    <xf numFmtId="0" fontId="12" fillId="0" borderId="0" xfId="0" applyFont="1" applyBorder="1" applyAlignment="1">
      <alignment horizontal="center" wrapText="1"/>
    </xf>
    <xf numFmtId="0" fontId="9" fillId="0" borderId="1" xfId="0" applyFont="1" applyBorder="1" applyAlignment="1">
      <alignment horizontal="center" vertical="top" wrapText="1"/>
    </xf>
    <xf numFmtId="0" fontId="10" fillId="0" borderId="0" xfId="0" applyFont="1" applyAlignment="1">
      <alignment horizontal="right" wrapText="1"/>
    </xf>
    <xf numFmtId="0" fontId="10" fillId="0" borderId="0" xfId="0" applyFont="1" applyAlignment="1">
      <alignment horizontal="left" wrapText="1"/>
    </xf>
    <xf numFmtId="0" fontId="14" fillId="0" borderId="0" xfId="0" applyFont="1" applyBorder="1" applyAlignment="1">
      <alignment horizontal="center" wrapText="1"/>
    </xf>
    <xf numFmtId="0" fontId="14" fillId="0" borderId="0" xfId="0" applyFont="1" applyAlignment="1">
      <alignment horizontal="center" vertical="top" wrapText="1"/>
    </xf>
    <xf numFmtId="0" fontId="9" fillId="0" borderId="0" xfId="0" applyFont="1" applyBorder="1" applyAlignment="1">
      <alignment horizontal="center" vertical="top" wrapText="1"/>
    </xf>
    <xf numFmtId="0" fontId="13" fillId="0" borderId="0" xfId="0" applyFont="1" applyAlignment="1">
      <alignment horizontal="right"/>
    </xf>
    <xf numFmtId="164" fontId="10" fillId="0" borderId="0" xfId="0" applyNumberFormat="1" applyFont="1" applyAlignment="1">
      <alignment horizontal="right"/>
    </xf>
    <xf numFmtId="0" fontId="10" fillId="0" borderId="0" xfId="0" applyFont="1"/>
    <xf numFmtId="0" fontId="10" fillId="0" borderId="0" xfId="0" applyFont="1" applyAlignment="1">
      <alignment horizontal="right"/>
    </xf>
    <xf numFmtId="164" fontId="13" fillId="0" borderId="0" xfId="0" applyNumberFormat="1" applyFont="1" applyAlignment="1">
      <alignment horizontal="right"/>
    </xf>
    <xf numFmtId="0" fontId="13" fillId="0" borderId="0" xfId="0" applyFont="1" applyAlignment="1">
      <alignment horizontal="left" wrapText="1"/>
    </xf>
    <xf numFmtId="165" fontId="10" fillId="0" borderId="0" xfId="0" applyNumberFormat="1" applyFont="1" applyAlignment="1">
      <alignment horizontal="right"/>
    </xf>
    <xf numFmtId="0" fontId="9" fillId="0" borderId="1" xfId="0" applyFont="1" applyBorder="1" applyAlignment="1">
      <alignment horizontal="center" vertical="top"/>
    </xf>
    <xf numFmtId="164" fontId="13" fillId="0" borderId="1" xfId="0" applyNumberFormat="1" applyFont="1" applyBorder="1" applyAlignment="1">
      <alignment horizontal="right"/>
    </xf>
    <xf numFmtId="0" fontId="11" fillId="0" borderId="0" xfId="0" applyFont="1" applyAlignment="1">
      <alignment horizontal="center" wrapText="1"/>
    </xf>
    <xf numFmtId="0" fontId="16" fillId="0" borderId="0" xfId="0" applyFont="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3"/>
  <sheetViews>
    <sheetView tabSelected="1" topLeftCell="A46" zoomScaleNormal="100" workbookViewId="0">
      <selection activeCell="B19" sqref="B19:K19"/>
    </sheetView>
  </sheetViews>
  <sheetFormatPr defaultRowHeight="12.75" x14ac:dyDescent="0.2"/>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28" width="0" hidden="1" customWidth="1"/>
    <col min="29" max="30" width="147.7109375" hidden="1" customWidth="1"/>
    <col min="31" max="31" width="0" hidden="1" customWidth="1"/>
    <col min="32" max="32" width="91.7109375" hidden="1" customWidth="1"/>
    <col min="33" max="36" width="0" hidden="1" customWidth="1"/>
  </cols>
  <sheetData>
    <row r="1" spans="1:12" x14ac:dyDescent="0.2">
      <c r="A1" s="9" t="str">
        <f>Source!B1</f>
        <v>Smeta.RU (Terminal)  (495) 974-1589</v>
      </c>
    </row>
    <row r="2" spans="1:12" ht="14.25" x14ac:dyDescent="0.2">
      <c r="A2" s="10"/>
      <c r="B2" s="10"/>
      <c r="C2" s="10"/>
      <c r="D2" s="10"/>
      <c r="E2" s="10"/>
      <c r="F2" s="10"/>
      <c r="G2" s="10"/>
      <c r="H2" s="10"/>
      <c r="I2" s="10"/>
      <c r="J2" s="10"/>
      <c r="K2" s="11"/>
      <c r="L2" s="11"/>
    </row>
    <row r="3" spans="1:12" ht="16.5" x14ac:dyDescent="0.25">
      <c r="A3" s="12"/>
      <c r="B3" s="52" t="s">
        <v>122</v>
      </c>
      <c r="C3" s="52"/>
      <c r="D3" s="52"/>
      <c r="E3" s="52"/>
      <c r="F3" s="11"/>
      <c r="G3" s="11"/>
      <c r="H3" s="52" t="s">
        <v>123</v>
      </c>
      <c r="I3" s="52"/>
      <c r="J3" s="52"/>
      <c r="K3" s="52"/>
      <c r="L3" s="52"/>
    </row>
    <row r="4" spans="1:12" ht="14.25" x14ac:dyDescent="0.2">
      <c r="A4" s="11"/>
      <c r="B4" s="53"/>
      <c r="C4" s="53"/>
      <c r="D4" s="53"/>
      <c r="E4" s="53"/>
      <c r="F4" s="11"/>
      <c r="G4" s="11"/>
      <c r="H4" s="53"/>
      <c r="I4" s="53"/>
      <c r="J4" s="53"/>
      <c r="K4" s="53"/>
      <c r="L4" s="53"/>
    </row>
    <row r="5" spans="1:12" ht="14.25" x14ac:dyDescent="0.2">
      <c r="A5" s="13"/>
      <c r="B5" s="13"/>
      <c r="C5" s="14"/>
      <c r="D5" s="14"/>
      <c r="E5" s="14"/>
      <c r="F5" s="11"/>
      <c r="G5" s="11"/>
      <c r="H5" s="15"/>
      <c r="I5" s="14"/>
      <c r="J5" s="14"/>
      <c r="K5" s="14"/>
      <c r="L5" s="15"/>
    </row>
    <row r="6" spans="1:12" ht="14.25" x14ac:dyDescent="0.2">
      <c r="A6" s="15"/>
      <c r="B6" s="53" t="str">
        <f>CONCATENATE("______________________ ", IF(Source!AL12&lt;&gt;"", Source!AL12, ""))</f>
        <v xml:space="preserve">______________________ </v>
      </c>
      <c r="C6" s="53"/>
      <c r="D6" s="53"/>
      <c r="E6" s="53"/>
      <c r="F6" s="11"/>
      <c r="G6" s="11"/>
      <c r="H6" s="53" t="str">
        <f>CONCATENATE("______________________ ", IF(Source!AH12&lt;&gt;"", Source!AH12, ""))</f>
        <v xml:space="preserve">______________________ </v>
      </c>
      <c r="I6" s="53"/>
      <c r="J6" s="53"/>
      <c r="K6" s="53"/>
      <c r="L6" s="53"/>
    </row>
    <row r="7" spans="1:12" ht="14.25" x14ac:dyDescent="0.2">
      <c r="A7" s="16"/>
      <c r="B7" s="55" t="s">
        <v>124</v>
      </c>
      <c r="C7" s="55"/>
      <c r="D7" s="55"/>
      <c r="E7" s="55"/>
      <c r="F7" s="11"/>
      <c r="G7" s="11"/>
      <c r="H7" s="55" t="s">
        <v>124</v>
      </c>
      <c r="I7" s="55"/>
      <c r="J7" s="55"/>
      <c r="K7" s="55"/>
      <c r="L7" s="55"/>
    </row>
    <row r="10" spans="1:12" ht="15.75" hidden="1" x14ac:dyDescent="0.25">
      <c r="A10" s="16"/>
      <c r="B10" s="56"/>
      <c r="C10" s="56"/>
      <c r="D10" s="56"/>
      <c r="E10" s="56"/>
      <c r="F10" s="56"/>
      <c r="G10" s="56"/>
      <c r="H10" s="56"/>
      <c r="I10" s="56"/>
      <c r="J10" s="56"/>
      <c r="K10" s="56"/>
      <c r="L10" s="16"/>
    </row>
    <row r="11" spans="1:12" ht="14.25" hidden="1" x14ac:dyDescent="0.2">
      <c r="A11" s="17"/>
      <c r="B11" s="57" t="s">
        <v>125</v>
      </c>
      <c r="C11" s="57"/>
      <c r="D11" s="57"/>
      <c r="E11" s="57"/>
      <c r="F11" s="57"/>
      <c r="G11" s="57"/>
      <c r="H11" s="57"/>
      <c r="I11" s="57"/>
      <c r="J11" s="57"/>
      <c r="K11" s="57"/>
      <c r="L11" s="16"/>
    </row>
    <row r="12" spans="1:12" ht="14.25" hidden="1" x14ac:dyDescent="0.2">
      <c r="A12" s="11"/>
      <c r="B12" s="11"/>
      <c r="C12" s="11"/>
      <c r="D12" s="11"/>
      <c r="E12" s="11"/>
      <c r="F12" s="11"/>
      <c r="G12" s="11"/>
      <c r="H12" s="11"/>
      <c r="I12" s="11"/>
      <c r="J12" s="11"/>
      <c r="K12" s="11"/>
      <c r="L12" s="11"/>
    </row>
    <row r="13" spans="1:12" ht="14.25" hidden="1" x14ac:dyDescent="0.2">
      <c r="A13" s="11"/>
      <c r="B13" s="11"/>
      <c r="C13" s="11"/>
      <c r="D13" s="11"/>
      <c r="E13" s="11"/>
      <c r="F13" s="58" t="s">
        <v>126</v>
      </c>
      <c r="G13" s="58"/>
      <c r="H13" s="59" t="str">
        <f>IF(Source!F12&lt;&gt;"Новый объект", Source!F12, "")</f>
        <v/>
      </c>
      <c r="I13" s="59"/>
      <c r="J13" s="59"/>
      <c r="K13" s="59"/>
      <c r="L13" s="18"/>
    </row>
    <row r="14" spans="1:12" ht="14.25" x14ac:dyDescent="0.2">
      <c r="A14" s="11"/>
      <c r="B14" s="11"/>
      <c r="C14" s="11"/>
      <c r="D14" s="11"/>
      <c r="E14" s="11"/>
      <c r="F14" s="11"/>
      <c r="G14" s="11"/>
      <c r="H14" s="11"/>
      <c r="I14" s="11"/>
      <c r="J14" s="11"/>
      <c r="K14" s="11"/>
      <c r="L14" s="11"/>
    </row>
    <row r="15" spans="1:12" ht="15.75" x14ac:dyDescent="0.25">
      <c r="A15" s="19"/>
      <c r="B15" s="56" t="str">
        <f>CONCATENATE("ЛОКАЛЬНЫЙ  СМЕТНЫЙ РАСЧЕТ")</f>
        <v>ЛОКАЛЬНЫЙ  СМЕТНЫЙ РАСЧЕТ</v>
      </c>
      <c r="C15" s="56"/>
      <c r="D15" s="56"/>
      <c r="E15" s="56"/>
      <c r="F15" s="56"/>
      <c r="G15" s="56"/>
      <c r="H15" s="56"/>
      <c r="I15" s="56"/>
      <c r="J15" s="56"/>
      <c r="K15" s="56"/>
      <c r="L15" s="19"/>
    </row>
    <row r="16" spans="1:12" ht="15.75" hidden="1" x14ac:dyDescent="0.25">
      <c r="A16" s="19"/>
      <c r="B16" s="20"/>
      <c r="C16" s="20"/>
      <c r="D16" s="20"/>
      <c r="E16" s="20"/>
      <c r="F16" s="20"/>
      <c r="G16" s="20"/>
      <c r="H16" s="20"/>
      <c r="I16" s="20"/>
      <c r="J16" s="20"/>
      <c r="K16" s="20"/>
      <c r="L16" s="19"/>
    </row>
    <row r="17" spans="1:30" ht="54" hidden="1" x14ac:dyDescent="0.25">
      <c r="A17" s="19"/>
      <c r="B17" s="60" t="str">
        <f>IF(Source!G20&lt;&gt;"Новая локальная смета", Source!G20, "")</f>
        <v>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c r="C17" s="60"/>
      <c r="D17" s="60"/>
      <c r="E17" s="60"/>
      <c r="F17" s="60"/>
      <c r="G17" s="60"/>
      <c r="H17" s="60"/>
      <c r="I17" s="60"/>
      <c r="J17" s="60"/>
      <c r="K17" s="60"/>
      <c r="L17" s="19"/>
      <c r="AD17" s="47" t="str">
        <f>IF(Source!G20&lt;&gt;"Новая локальная смета", Source!G20, "")</f>
        <v>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row>
    <row r="18" spans="1:30" ht="14.25" x14ac:dyDescent="0.2">
      <c r="A18" s="11"/>
      <c r="B18" s="11"/>
      <c r="C18" s="11"/>
      <c r="D18" s="11"/>
      <c r="E18" s="11"/>
      <c r="F18" s="11"/>
      <c r="G18" s="11"/>
      <c r="H18" s="11"/>
      <c r="I18" s="11"/>
      <c r="J18" s="11"/>
      <c r="K18" s="11"/>
      <c r="L18" s="11"/>
    </row>
    <row r="19" spans="1:30" ht="63.75" customHeight="1" x14ac:dyDescent="0.25">
      <c r="A19" s="11"/>
      <c r="B19" s="61" t="s">
        <v>160</v>
      </c>
      <c r="C19" s="61"/>
      <c r="D19" s="61"/>
      <c r="E19" s="61"/>
      <c r="F19" s="61"/>
      <c r="G19" s="61"/>
      <c r="H19" s="61"/>
      <c r="I19" s="61"/>
      <c r="J19" s="61"/>
      <c r="K19" s="61"/>
      <c r="L19" s="21"/>
    </row>
    <row r="20" spans="1:30" ht="14.25" x14ac:dyDescent="0.2">
      <c r="A20" s="11"/>
      <c r="B20" s="62" t="s">
        <v>127</v>
      </c>
      <c r="C20" s="62"/>
      <c r="D20" s="62"/>
      <c r="E20" s="62"/>
      <c r="F20" s="62"/>
      <c r="G20" s="62"/>
      <c r="H20" s="62"/>
      <c r="I20" s="62"/>
      <c r="J20" s="62"/>
      <c r="K20" s="62"/>
      <c r="L20" s="16"/>
    </row>
    <row r="21" spans="1:30" ht="14.25" x14ac:dyDescent="0.2">
      <c r="A21" s="11"/>
      <c r="B21" s="11"/>
      <c r="C21" s="11"/>
      <c r="D21" s="11"/>
      <c r="E21" s="11"/>
      <c r="F21" s="11"/>
      <c r="G21" s="11"/>
      <c r="H21" s="11"/>
      <c r="I21" s="11"/>
      <c r="J21" s="11"/>
      <c r="K21" s="11"/>
      <c r="L21" s="11"/>
    </row>
    <row r="22" spans="1:30" ht="14.25" hidden="1" x14ac:dyDescent="0.2">
      <c r="A22" s="59" t="s">
        <v>153</v>
      </c>
      <c r="B22" s="59"/>
      <c r="C22" s="59"/>
      <c r="D22" s="59"/>
      <c r="E22" s="59"/>
      <c r="F22" s="59"/>
      <c r="G22" s="59"/>
      <c r="H22" s="59"/>
      <c r="I22" s="59"/>
      <c r="J22" s="59"/>
      <c r="K22" s="59"/>
      <c r="L22" s="59"/>
    </row>
    <row r="23" spans="1:30" ht="14.25" hidden="1" x14ac:dyDescent="0.2">
      <c r="A23" s="11"/>
      <c r="B23" s="11"/>
      <c r="C23" s="11"/>
      <c r="D23" s="11"/>
      <c r="E23" s="11"/>
      <c r="F23" s="11"/>
      <c r="G23" s="11"/>
      <c r="H23" s="11"/>
      <c r="I23" s="11"/>
      <c r="J23" s="11"/>
      <c r="K23" s="11"/>
      <c r="L23" s="11"/>
    </row>
    <row r="24" spans="1:30" ht="14.25" hidden="1" x14ac:dyDescent="0.2">
      <c r="A24" s="11"/>
      <c r="B24" s="11"/>
      <c r="C24" s="11"/>
      <c r="D24" s="11"/>
      <c r="E24" s="11"/>
      <c r="F24" s="11"/>
      <c r="G24" s="11"/>
      <c r="H24" s="11"/>
      <c r="I24" s="11"/>
      <c r="J24" s="11"/>
      <c r="K24" s="11"/>
      <c r="L24" s="11"/>
    </row>
    <row r="25" spans="1:30" ht="14.25" hidden="1" x14ac:dyDescent="0.2">
      <c r="A25" s="11"/>
      <c r="B25" s="11"/>
      <c r="C25" s="11"/>
      <c r="D25" s="11"/>
      <c r="E25" s="22"/>
      <c r="F25" s="22"/>
      <c r="G25" s="54" t="s">
        <v>128</v>
      </c>
      <c r="H25" s="54"/>
      <c r="I25" s="54" t="s">
        <v>129</v>
      </c>
      <c r="J25" s="54"/>
      <c r="K25" s="11"/>
      <c r="L25" s="11"/>
    </row>
    <row r="26" spans="1:30" ht="15" hidden="1" x14ac:dyDescent="0.25">
      <c r="A26" s="11"/>
      <c r="B26" s="11"/>
      <c r="C26" s="63" t="s">
        <v>130</v>
      </c>
      <c r="D26" s="63"/>
      <c r="E26" s="63"/>
      <c r="F26" s="63"/>
      <c r="G26" s="64">
        <f>G27+G28+G29+G30</f>
        <v>46.16</v>
      </c>
      <c r="H26" s="64"/>
      <c r="I26" s="64">
        <f>I27+I28+I29+I30</f>
        <v>646.16999999999996</v>
      </c>
      <c r="J26" s="64"/>
      <c r="K26" s="65" t="s">
        <v>131</v>
      </c>
      <c r="L26" s="65"/>
    </row>
    <row r="27" spans="1:30" ht="14.25" hidden="1" x14ac:dyDescent="0.2">
      <c r="A27" s="11"/>
      <c r="B27" s="11"/>
      <c r="C27" s="66" t="s">
        <v>132</v>
      </c>
      <c r="D27" s="66"/>
      <c r="E27" s="66"/>
      <c r="F27" s="66"/>
      <c r="G27" s="64">
        <f>ROUND(SUM(W42:W68)/1000, 2)</f>
        <v>0</v>
      </c>
      <c r="H27" s="64"/>
      <c r="I27" s="64">
        <f>ROUND((Source!F85)/1000, 2)</f>
        <v>0</v>
      </c>
      <c r="J27" s="64"/>
      <c r="K27" s="65" t="s">
        <v>131</v>
      </c>
      <c r="L27" s="65"/>
    </row>
    <row r="28" spans="1:30" ht="14.25" hidden="1" x14ac:dyDescent="0.2">
      <c r="A28" s="11"/>
      <c r="B28" s="11"/>
      <c r="C28" s="66" t="s">
        <v>133</v>
      </c>
      <c r="D28" s="66"/>
      <c r="E28" s="66"/>
      <c r="F28" s="66"/>
      <c r="G28" s="64">
        <f>ROUND(SUM(X42:X68)/1000, 2)</f>
        <v>0</v>
      </c>
      <c r="H28" s="64"/>
      <c r="I28" s="64">
        <f>ROUND((Source!F86)/1000, 2)</f>
        <v>0</v>
      </c>
      <c r="J28" s="64"/>
      <c r="K28" s="65" t="s">
        <v>131</v>
      </c>
      <c r="L28" s="65"/>
    </row>
    <row r="29" spans="1:30" ht="14.25" hidden="1" x14ac:dyDescent="0.2">
      <c r="A29" s="11"/>
      <c r="B29" s="11"/>
      <c r="C29" s="66" t="s">
        <v>134</v>
      </c>
      <c r="D29" s="66"/>
      <c r="E29" s="66"/>
      <c r="F29" s="66"/>
      <c r="G29" s="64">
        <f>ROUND(SUM(Y42:Y68)/1000, 2)</f>
        <v>0</v>
      </c>
      <c r="H29" s="64"/>
      <c r="I29" s="64">
        <f>ROUND((Source!F77)/1000, 2)</f>
        <v>0</v>
      </c>
      <c r="J29" s="64"/>
      <c r="K29" s="65" t="s">
        <v>131</v>
      </c>
      <c r="L29" s="65"/>
    </row>
    <row r="30" spans="1:30" ht="14.25" hidden="1" x14ac:dyDescent="0.2">
      <c r="A30" s="11"/>
      <c r="B30" s="11"/>
      <c r="C30" s="66" t="s">
        <v>135</v>
      </c>
      <c r="D30" s="66"/>
      <c r="E30" s="66"/>
      <c r="F30" s="66"/>
      <c r="G30" s="64">
        <f>ROUND(SUM(Z42:Z68)/1000, 2)</f>
        <v>46.16</v>
      </c>
      <c r="H30" s="64"/>
      <c r="I30" s="64">
        <f>ROUND((Source!F87+Source!F88)/1000, 2)</f>
        <v>646.16999999999996</v>
      </c>
      <c r="J30" s="64"/>
      <c r="K30" s="65" t="s">
        <v>131</v>
      </c>
      <c r="L30" s="65"/>
    </row>
    <row r="31" spans="1:30" ht="15" hidden="1" x14ac:dyDescent="0.25">
      <c r="A31" s="11"/>
      <c r="B31" s="11"/>
      <c r="C31" s="63" t="s">
        <v>136</v>
      </c>
      <c r="D31" s="63"/>
      <c r="E31" s="63"/>
      <c r="F31" s="63"/>
      <c r="G31" s="64">
        <f>I31</f>
        <v>0</v>
      </c>
      <c r="H31" s="64"/>
      <c r="I31" s="64">
        <f>(Source!F90+Source!F91)</f>
        <v>0</v>
      </c>
      <c r="J31" s="64"/>
      <c r="K31" s="65" t="s">
        <v>137</v>
      </c>
      <c r="L31" s="65"/>
    </row>
    <row r="32" spans="1:30" ht="15" hidden="1" x14ac:dyDescent="0.25">
      <c r="A32" s="11"/>
      <c r="B32" s="11"/>
      <c r="C32" s="63" t="s">
        <v>138</v>
      </c>
      <c r="D32" s="63"/>
      <c r="E32" s="63"/>
      <c r="F32" s="63"/>
      <c r="G32" s="64">
        <f>ROUND(SUM(R42:R68)/1000, 2)</f>
        <v>46.16</v>
      </c>
      <c r="H32" s="64"/>
      <c r="I32" s="64">
        <f>(Source!F83+ Source!F82)/1000</f>
        <v>646.16999999999996</v>
      </c>
      <c r="J32" s="64"/>
      <c r="K32" s="65" t="s">
        <v>131</v>
      </c>
      <c r="L32" s="65"/>
    </row>
    <row r="33" spans="1:29" ht="14.25" hidden="1" x14ac:dyDescent="0.2">
      <c r="A33" s="11"/>
      <c r="B33" s="11"/>
      <c r="C33" s="66" t="s">
        <v>76</v>
      </c>
      <c r="D33" s="66"/>
      <c r="E33" s="66"/>
      <c r="F33" s="66"/>
      <c r="G33" s="64"/>
      <c r="H33" s="64"/>
      <c r="I33" s="64"/>
      <c r="J33" s="64"/>
      <c r="K33" s="23" t="s">
        <v>131</v>
      </c>
      <c r="L33" s="11"/>
    </row>
    <row r="34" spans="1:29" ht="15" hidden="1" x14ac:dyDescent="0.25">
      <c r="A34" s="11"/>
      <c r="B34" s="11"/>
      <c r="C34" s="24"/>
      <c r="D34" s="24"/>
      <c r="E34" s="24"/>
      <c r="F34" s="15"/>
      <c r="G34" s="25"/>
      <c r="H34" s="25"/>
      <c r="I34" s="25"/>
      <c r="J34" s="25"/>
      <c r="K34" s="25"/>
      <c r="L34" s="25"/>
    </row>
    <row r="35" spans="1:29" ht="15" hidden="1" x14ac:dyDescent="0.2">
      <c r="A35" s="15" t="s">
        <v>139</v>
      </c>
      <c r="B35" s="11"/>
      <c r="C35" s="11"/>
      <c r="D35" s="13"/>
      <c r="E35" s="11"/>
      <c r="F35" s="11"/>
      <c r="G35" s="26"/>
      <c r="H35" s="26"/>
      <c r="I35" s="27"/>
      <c r="J35" s="26"/>
      <c r="K35" s="26"/>
      <c r="L35" s="26"/>
    </row>
    <row r="36" spans="1:29" ht="15" hidden="1" x14ac:dyDescent="0.2">
      <c r="A36" s="15" t="s">
        <v>140</v>
      </c>
      <c r="B36" s="11"/>
      <c r="C36" s="11"/>
      <c r="D36" s="13"/>
      <c r="E36" s="11"/>
      <c r="F36" s="11"/>
      <c r="G36" s="26"/>
      <c r="H36" s="26"/>
      <c r="I36" s="27"/>
      <c r="J36" s="26"/>
      <c r="K36" s="26"/>
      <c r="L36" s="26"/>
    </row>
    <row r="37" spans="1:29" ht="15" x14ac:dyDescent="0.2">
      <c r="A37" s="11"/>
      <c r="B37" s="11" t="s">
        <v>14</v>
      </c>
      <c r="C37" s="10"/>
      <c r="D37" s="10"/>
      <c r="E37" s="10"/>
      <c r="F37" s="10"/>
      <c r="G37" s="26"/>
      <c r="H37" s="26"/>
      <c r="I37" s="27"/>
      <c r="J37" s="26"/>
      <c r="K37" s="26"/>
      <c r="L37" s="26"/>
    </row>
    <row r="38" spans="1:29" ht="28.5" customHeight="1" x14ac:dyDescent="0.2">
      <c r="A38" s="50"/>
      <c r="B38" s="55" t="s">
        <v>15</v>
      </c>
      <c r="C38" s="55"/>
      <c r="D38" s="55"/>
      <c r="E38" s="55"/>
      <c r="F38" s="55"/>
      <c r="G38" s="55"/>
      <c r="H38" s="55"/>
      <c r="I38" s="55"/>
      <c r="J38" s="50"/>
      <c r="K38" s="50"/>
      <c r="L38" s="50"/>
    </row>
    <row r="39" spans="1:29" ht="14.25" x14ac:dyDescent="0.2">
      <c r="A39" s="50"/>
      <c r="B39" s="51"/>
      <c r="C39" s="51"/>
      <c r="D39" s="51"/>
      <c r="E39" s="51"/>
      <c r="F39" s="51"/>
      <c r="G39" s="51"/>
      <c r="H39" s="51"/>
      <c r="I39" s="51"/>
      <c r="J39" s="50"/>
      <c r="K39" s="50"/>
      <c r="L39" s="50"/>
    </row>
    <row r="40" spans="1:29" ht="57" x14ac:dyDescent="0.2">
      <c r="A40" s="28" t="s">
        <v>141</v>
      </c>
      <c r="B40" s="28" t="s">
        <v>142</v>
      </c>
      <c r="C40" s="28" t="s">
        <v>143</v>
      </c>
      <c r="D40" s="28" t="s">
        <v>144</v>
      </c>
      <c r="E40" s="28" t="s">
        <v>145</v>
      </c>
      <c r="F40" s="28" t="s">
        <v>146</v>
      </c>
      <c r="G40" s="28" t="s">
        <v>147</v>
      </c>
      <c r="H40" s="28" t="s">
        <v>148</v>
      </c>
      <c r="I40" s="28" t="s">
        <v>149</v>
      </c>
      <c r="J40" s="28" t="s">
        <v>150</v>
      </c>
      <c r="K40" s="28" t="s">
        <v>151</v>
      </c>
      <c r="L40" s="28" t="s">
        <v>152</v>
      </c>
    </row>
    <row r="41" spans="1:29" ht="14.25" x14ac:dyDescent="0.2">
      <c r="A41" s="29">
        <v>1</v>
      </c>
      <c r="B41" s="29">
        <v>2</v>
      </c>
      <c r="C41" s="29">
        <v>3</v>
      </c>
      <c r="D41" s="29">
        <v>4</v>
      </c>
      <c r="E41" s="29">
        <v>5</v>
      </c>
      <c r="F41" s="29">
        <v>6</v>
      </c>
      <c r="G41" s="29">
        <v>7</v>
      </c>
      <c r="H41" s="29">
        <v>8</v>
      </c>
      <c r="I41" s="29">
        <v>9</v>
      </c>
      <c r="J41" s="29">
        <v>10</v>
      </c>
      <c r="K41" s="29">
        <v>11</v>
      </c>
      <c r="L41" s="30">
        <v>12</v>
      </c>
    </row>
    <row r="42" spans="1:29" hidden="1" x14ac:dyDescent="0.2"/>
    <row r="43" spans="1:29" ht="15" hidden="1" x14ac:dyDescent="0.25">
      <c r="B43" s="73" t="str">
        <f>Source!G24</f>
        <v>Расчет составлен:</v>
      </c>
      <c r="C43" s="73"/>
      <c r="D43" s="73"/>
      <c r="E43" s="73"/>
      <c r="F43" s="73"/>
      <c r="G43" s="73"/>
      <c r="H43" s="73"/>
      <c r="I43" s="73"/>
      <c r="J43" s="73"/>
      <c r="K43" s="73"/>
    </row>
    <row r="44" spans="1:29" hidden="1" x14ac:dyDescent="0.2"/>
    <row r="45" spans="1:29" ht="30" hidden="1" x14ac:dyDescent="0.25">
      <c r="B45" s="73" t="str">
        <f>Source!G25</f>
        <v>по расценкам Прейскуранта на экспериментально-наладочные работы и работы по совершенствованию технологии и эксплуатации электростанций и сетей ОРГРЭС, ред. 1991 г.  - индекс пересчета -14</v>
      </c>
      <c r="C45" s="73"/>
      <c r="D45" s="73"/>
      <c r="E45" s="73"/>
      <c r="F45" s="73"/>
      <c r="G45" s="73"/>
      <c r="H45" s="73"/>
      <c r="I45" s="73"/>
      <c r="J45" s="73"/>
      <c r="K45" s="73"/>
      <c r="AC45" s="48" t="str">
        <f>Source!G25</f>
        <v>по расценкам Прейскуранта на экспериментально-наладочные работы и работы по совершенствованию технологии и эксплуатации электростанций и сетей ОРГРЭС, ред. 1991 г.  - индекс пересчета -14</v>
      </c>
    </row>
    <row r="47" spans="1:29" ht="30" x14ac:dyDescent="0.25">
      <c r="B47" s="59" t="str">
        <f>Source!G26</f>
        <v>К=1,3 - Работа в действующих электрических установках, находящихся под напряжением, с орормлением при этом нарядов - допусков (Прейскурант ОРГРЭС, том 5 общ. часть, п.15)</v>
      </c>
      <c r="C47" s="59"/>
      <c r="D47" s="59"/>
      <c r="E47" s="59"/>
      <c r="F47" s="59"/>
      <c r="G47" s="59"/>
      <c r="H47" s="59"/>
      <c r="I47" s="59"/>
      <c r="J47" s="59"/>
      <c r="K47" s="59"/>
      <c r="AC47" s="48" t="str">
        <f>Source!G26</f>
        <v>К=1,3 - Работа в действующих электрических установках, находящихся под напряжением, с орормлением при этом нарядов - допусков (Прейскурант ОРГРЭС, том 5 общ. часть, п.15)</v>
      </c>
    </row>
    <row r="49" spans="1:26" ht="16.5" x14ac:dyDescent="0.25">
      <c r="A49" s="72" t="str">
        <f>CONCATENATE("Раздел: ",IF(Source!G28&lt;&gt;"Новый раздел", Source!G28, ""))</f>
        <v>Раздел: Работы</v>
      </c>
      <c r="B49" s="72"/>
      <c r="C49" s="72"/>
      <c r="D49" s="72"/>
      <c r="E49" s="72"/>
      <c r="F49" s="72"/>
      <c r="G49" s="72"/>
      <c r="H49" s="72"/>
      <c r="I49" s="72"/>
      <c r="J49" s="72"/>
      <c r="K49" s="72"/>
      <c r="L49" s="72"/>
    </row>
    <row r="50" spans="1:26" ht="99.75" x14ac:dyDescent="0.2">
      <c r="A50" s="45">
        <v>2</v>
      </c>
      <c r="B50" s="45" t="str">
        <f>Source!F33</f>
        <v>Прейск. ОРГРЭС т. 5, п. 17.1.04.02.кат.сл.2</v>
      </c>
      <c r="C50" s="45" t="str">
        <f>Source!G33</f>
        <v>Подбор руководящих документов, подготовка приборов и оборудования  и отправка их на объект. (прим. Подготовка рабочих мест, приборов, схем первичной коммутации для производства измерений. Сборка и настройка схемы измерения.)</v>
      </c>
      <c r="D50" s="35" t="str">
        <f>Source!H33</f>
        <v>1 электрическая сеть</v>
      </c>
      <c r="E50" s="10">
        <f>Source!I33</f>
        <v>30</v>
      </c>
      <c r="F50" s="36">
        <f>Source!AL33+Source!AM33+Source!AO33</f>
        <v>126</v>
      </c>
      <c r="G50" s="37"/>
      <c r="H50" s="36"/>
      <c r="I50" s="37" t="str">
        <f>Source!BO33</f>
        <v/>
      </c>
      <c r="J50" s="37"/>
      <c r="K50" s="36"/>
      <c r="L50" s="38"/>
      <c r="S50">
        <f>ROUND((Source!FX33/100)*((ROUND(Source!AF33*Source!I33, 2)+ROUND(Source!AE33*Source!I33, 2))), 2)</f>
        <v>0</v>
      </c>
      <c r="T50">
        <f>Source!X33</f>
        <v>0</v>
      </c>
      <c r="U50">
        <f>ROUND((Source!FY33/100)*((ROUND(Source!AF33*Source!I33, 2)+ROUND(Source!AE33*Source!I33, 2))), 2)</f>
        <v>0</v>
      </c>
      <c r="V50">
        <f>Source!Y33</f>
        <v>0</v>
      </c>
    </row>
    <row r="51" spans="1:26" ht="14.25" x14ac:dyDescent="0.2">
      <c r="A51" s="46"/>
      <c r="B51" s="46"/>
      <c r="C51" s="46" t="s">
        <v>154</v>
      </c>
      <c r="D51" s="39"/>
      <c r="E51" s="40"/>
      <c r="F51" s="41">
        <f>Source!AO33</f>
        <v>126</v>
      </c>
      <c r="G51" s="42" t="str">
        <f>Source!DG33</f>
        <v>)*1,3</v>
      </c>
      <c r="H51" s="41">
        <f>ROUND(Source!AF33*Source!I33, 2)</f>
        <v>4914</v>
      </c>
      <c r="I51" s="42"/>
      <c r="J51" s="42">
        <f>IF(Source!BA33&lt;&gt; 0, Source!BA33, 1)</f>
        <v>14</v>
      </c>
      <c r="K51" s="41">
        <f>Source!S33</f>
        <v>68796</v>
      </c>
      <c r="L51" s="43"/>
      <c r="R51">
        <f>H51</f>
        <v>4914</v>
      </c>
    </row>
    <row r="52" spans="1:26" ht="15" x14ac:dyDescent="0.25">
      <c r="G52" s="71">
        <f>H51</f>
        <v>4914</v>
      </c>
      <c r="H52" s="71"/>
      <c r="J52" s="71">
        <f>K51</f>
        <v>68796</v>
      </c>
      <c r="K52" s="71"/>
      <c r="L52" s="44">
        <f>Source!U33</f>
        <v>0</v>
      </c>
      <c r="O52" s="31">
        <f>G52</f>
        <v>4914</v>
      </c>
      <c r="P52" s="31">
        <f>J52</f>
        <v>68796</v>
      </c>
      <c r="Q52" s="31">
        <f>L52</f>
        <v>0</v>
      </c>
      <c r="W52">
        <f>IF(Source!BI33&lt;=1,H51, 0)</f>
        <v>0</v>
      </c>
      <c r="X52">
        <f>IF(Source!BI33=2,H51, 0)</f>
        <v>0</v>
      </c>
      <c r="Y52">
        <f>IF(Source!BI33=3,H51, 0)</f>
        <v>0</v>
      </c>
      <c r="Z52">
        <f>IF(Source!BI33=4,H51, 0)</f>
        <v>4914</v>
      </c>
    </row>
    <row r="53" spans="1:26" ht="99.75" x14ac:dyDescent="0.2">
      <c r="A53" s="45">
        <v>3</v>
      </c>
      <c r="B53" s="45" t="str">
        <f>Source!F34</f>
        <v>Прейск. ОРГРЭС т. 5, п. 17.1.04.06.кат.сл.2</v>
      </c>
      <c r="C53" s="45" t="str">
        <f>Source!G34</f>
        <v>Измерение напряжений несимметрии и смещения нейтрали, измерение и осциллографирование емкостных токов всей сети и ее участков, токов замыкания на землю и токов компенсации дугогосящих катушек при различных настройках.</v>
      </c>
      <c r="D53" s="35" t="str">
        <f>Source!H34</f>
        <v>1 электрическая сеть</v>
      </c>
      <c r="E53" s="10">
        <f>Source!I34</f>
        <v>30</v>
      </c>
      <c r="F53" s="36">
        <f>Source!AL34+Source!AM34+Source!AO34</f>
        <v>779</v>
      </c>
      <c r="G53" s="37"/>
      <c r="H53" s="36"/>
      <c r="I53" s="37" t="str">
        <f>Source!BO34</f>
        <v/>
      </c>
      <c r="J53" s="37"/>
      <c r="K53" s="36"/>
      <c r="L53" s="38"/>
      <c r="S53">
        <f>ROUND((Source!FX34/100)*((ROUND(Source!AF34*Source!I34, 2)+ROUND(Source!AE34*Source!I34, 2))), 2)</f>
        <v>0</v>
      </c>
      <c r="T53">
        <f>Source!X34</f>
        <v>0</v>
      </c>
      <c r="U53">
        <f>ROUND((Source!FY34/100)*((ROUND(Source!AF34*Source!I34, 2)+ROUND(Source!AE34*Source!I34, 2))), 2)</f>
        <v>0</v>
      </c>
      <c r="V53">
        <f>Source!Y34</f>
        <v>0</v>
      </c>
    </row>
    <row r="54" spans="1:26" ht="14.25" x14ac:dyDescent="0.2">
      <c r="A54" s="46"/>
      <c r="B54" s="46"/>
      <c r="C54" s="46" t="s">
        <v>154</v>
      </c>
      <c r="D54" s="39"/>
      <c r="E54" s="40"/>
      <c r="F54" s="41">
        <f>Source!AO34</f>
        <v>779</v>
      </c>
      <c r="G54" s="42" t="str">
        <f>Source!DG34</f>
        <v>)*1,3</v>
      </c>
      <c r="H54" s="41">
        <f>ROUND(Source!AF34*Source!I34, 2)</f>
        <v>30381</v>
      </c>
      <c r="I54" s="42"/>
      <c r="J54" s="42">
        <f>IF(Source!BA34&lt;&gt; 0, Source!BA34, 1)</f>
        <v>14</v>
      </c>
      <c r="K54" s="41">
        <f>Source!S34</f>
        <v>425334</v>
      </c>
      <c r="L54" s="43"/>
      <c r="R54">
        <f>H54</f>
        <v>30381</v>
      </c>
    </row>
    <row r="55" spans="1:26" ht="15" x14ac:dyDescent="0.25">
      <c r="G55" s="71">
        <f>H54</f>
        <v>30381</v>
      </c>
      <c r="H55" s="71"/>
      <c r="J55" s="71">
        <f>K54</f>
        <v>425334</v>
      </c>
      <c r="K55" s="71"/>
      <c r="L55" s="44">
        <f>Source!U34</f>
        <v>0</v>
      </c>
      <c r="O55" s="31">
        <f>G55</f>
        <v>30381</v>
      </c>
      <c r="P55" s="31">
        <f>J55</f>
        <v>425334</v>
      </c>
      <c r="Q55" s="31">
        <f>L55</f>
        <v>0</v>
      </c>
      <c r="W55">
        <f>IF(Source!BI34&lt;=1,H54, 0)</f>
        <v>0</v>
      </c>
      <c r="X55">
        <f>IF(Source!BI34=2,H54, 0)</f>
        <v>0</v>
      </c>
      <c r="Y55">
        <f>IF(Source!BI34=3,H54, 0)</f>
        <v>0</v>
      </c>
      <c r="Z55">
        <f>IF(Source!BI34=4,H54, 0)</f>
        <v>30381</v>
      </c>
    </row>
    <row r="56" spans="1:26" ht="99.75" x14ac:dyDescent="0.2">
      <c r="A56" s="45">
        <v>5</v>
      </c>
      <c r="B56" s="45" t="str">
        <f>Source!F35</f>
        <v>Прейск. ОРГРЭС т. 5, п. 17.1.04.07.кат.сл.2</v>
      </c>
      <c r="C56" s="45" t="str">
        <f>Source!G35</f>
        <v>Предварительная обработка результатов измерений, расчеты емкостного тока замыкания на землю по результатам измерений напряжения смещения нейтрали. Составление предварительных рекомендаций по эксплуатации сети.</v>
      </c>
      <c r="D56" s="35" t="str">
        <f>Source!H35</f>
        <v>1 электрическая сеть</v>
      </c>
      <c r="E56" s="10">
        <f>Source!I35</f>
        <v>30</v>
      </c>
      <c r="F56" s="36">
        <f>Source!AL35+Source!AM35+Source!AO35</f>
        <v>191</v>
      </c>
      <c r="G56" s="37"/>
      <c r="H56" s="36"/>
      <c r="I56" s="37" t="str">
        <f>Source!BO35</f>
        <v/>
      </c>
      <c r="J56" s="37"/>
      <c r="K56" s="36"/>
      <c r="L56" s="38"/>
      <c r="S56">
        <f>ROUND((Source!FX35/100)*((ROUND(Source!AF35*Source!I35, 2)+ROUND(Source!AE35*Source!I35, 2))), 2)</f>
        <v>0</v>
      </c>
      <c r="T56">
        <f>Source!X35</f>
        <v>0</v>
      </c>
      <c r="U56">
        <f>ROUND((Source!FY35/100)*((ROUND(Source!AF35*Source!I35, 2)+ROUND(Source!AE35*Source!I35, 2))), 2)</f>
        <v>0</v>
      </c>
      <c r="V56">
        <f>Source!Y35</f>
        <v>0</v>
      </c>
    </row>
    <row r="57" spans="1:26" ht="14.25" x14ac:dyDescent="0.2">
      <c r="A57" s="46"/>
      <c r="B57" s="46"/>
      <c r="C57" s="46" t="s">
        <v>154</v>
      </c>
      <c r="D57" s="39"/>
      <c r="E57" s="40"/>
      <c r="F57" s="41">
        <f>Source!AO35</f>
        <v>191</v>
      </c>
      <c r="G57" s="42" t="str">
        <f>Source!DG35</f>
        <v/>
      </c>
      <c r="H57" s="41">
        <f>ROUND(Source!AF35*Source!I35, 2)</f>
        <v>5730</v>
      </c>
      <c r="I57" s="42"/>
      <c r="J57" s="42">
        <f>IF(Source!BA35&lt;&gt; 0, Source!BA35, 1)</f>
        <v>14</v>
      </c>
      <c r="K57" s="41">
        <f>Source!S35</f>
        <v>80220</v>
      </c>
      <c r="L57" s="43"/>
      <c r="R57">
        <f>H57</f>
        <v>5730</v>
      </c>
    </row>
    <row r="58" spans="1:26" ht="15" x14ac:dyDescent="0.25">
      <c r="G58" s="71">
        <f>H57</f>
        <v>5730</v>
      </c>
      <c r="H58" s="71"/>
      <c r="J58" s="71">
        <f>K57</f>
        <v>80220</v>
      </c>
      <c r="K58" s="71"/>
      <c r="L58" s="44">
        <f>Source!U35</f>
        <v>0</v>
      </c>
      <c r="O58" s="31">
        <f>G58</f>
        <v>5730</v>
      </c>
      <c r="P58" s="31">
        <f>J58</f>
        <v>80220</v>
      </c>
      <c r="Q58" s="31">
        <f>L58</f>
        <v>0</v>
      </c>
      <c r="W58">
        <f>IF(Source!BI35&lt;=1,H57, 0)</f>
        <v>0</v>
      </c>
      <c r="X58">
        <f>IF(Source!BI35=2,H57, 0)</f>
        <v>0</v>
      </c>
      <c r="Y58">
        <f>IF(Source!BI35=3,H57, 0)</f>
        <v>0</v>
      </c>
      <c r="Z58">
        <f>IF(Source!BI35=4,H57, 0)</f>
        <v>5730</v>
      </c>
    </row>
    <row r="59" spans="1:26" ht="71.25" x14ac:dyDescent="0.2">
      <c r="A59" s="45">
        <v>6</v>
      </c>
      <c r="B59" s="45" t="str">
        <f>Source!F36</f>
        <v>Прейск. ОРГРЭС т. 5, п. 17.1.04.11.кат.сл.2</v>
      </c>
      <c r="C59" s="45" t="str">
        <f>Source!G36</f>
        <v>Составление технического отчета (прим. Составление протокола измерений и рекомпендаций эксплуатации дугогасящего аппарата.)</v>
      </c>
      <c r="D59" s="35" t="str">
        <f>Source!H36</f>
        <v>1 электрическая сеть</v>
      </c>
      <c r="E59" s="10">
        <f>Source!I36</f>
        <v>30</v>
      </c>
      <c r="F59" s="36">
        <f>Source!AL36+Source!AM36+Source!AO36</f>
        <v>171</v>
      </c>
      <c r="G59" s="37"/>
      <c r="H59" s="36"/>
      <c r="I59" s="37" t="str">
        <f>Source!BO36</f>
        <v/>
      </c>
      <c r="J59" s="37"/>
      <c r="K59" s="36"/>
      <c r="L59" s="38"/>
      <c r="S59">
        <f>ROUND((Source!FX36/100)*((ROUND(Source!AF36*Source!I36, 2)+ROUND(Source!AE36*Source!I36, 2))), 2)</f>
        <v>0</v>
      </c>
      <c r="T59">
        <f>Source!X36</f>
        <v>0</v>
      </c>
      <c r="U59">
        <f>ROUND((Source!FY36/100)*((ROUND(Source!AF36*Source!I36, 2)+ROUND(Source!AE36*Source!I36, 2))), 2)</f>
        <v>0</v>
      </c>
      <c r="V59">
        <f>Source!Y36</f>
        <v>0</v>
      </c>
    </row>
    <row r="60" spans="1:26" ht="14.25" x14ac:dyDescent="0.2">
      <c r="A60" s="46"/>
      <c r="B60" s="46"/>
      <c r="C60" s="46" t="s">
        <v>154</v>
      </c>
      <c r="D60" s="39"/>
      <c r="E60" s="40"/>
      <c r="F60" s="41">
        <f>Source!AO36</f>
        <v>171</v>
      </c>
      <c r="G60" s="42" t="str">
        <f>Source!DG36</f>
        <v/>
      </c>
      <c r="H60" s="41">
        <f>ROUND(Source!AF36*Source!I36, 2)</f>
        <v>5130</v>
      </c>
      <c r="I60" s="42"/>
      <c r="J60" s="42">
        <f>IF(Source!BA36&lt;&gt; 0, Source!BA36, 1)</f>
        <v>14</v>
      </c>
      <c r="K60" s="41">
        <f>Source!S36</f>
        <v>71820</v>
      </c>
      <c r="L60" s="43"/>
      <c r="R60">
        <f>H60</f>
        <v>5130</v>
      </c>
    </row>
    <row r="61" spans="1:26" ht="15" x14ac:dyDescent="0.25">
      <c r="G61" s="71">
        <f>H60</f>
        <v>5130</v>
      </c>
      <c r="H61" s="71"/>
      <c r="J61" s="71">
        <f>K60</f>
        <v>71820</v>
      </c>
      <c r="K61" s="71"/>
      <c r="L61" s="44">
        <f>Source!U36</f>
        <v>0</v>
      </c>
      <c r="O61" s="31">
        <f>G61</f>
        <v>5130</v>
      </c>
      <c r="P61" s="31">
        <f>J61</f>
        <v>71820</v>
      </c>
      <c r="Q61" s="31">
        <f>L61</f>
        <v>0</v>
      </c>
      <c r="W61">
        <f>IF(Source!BI36&lt;=1,H60, 0)</f>
        <v>0</v>
      </c>
      <c r="X61">
        <f>IF(Source!BI36=2,H60, 0)</f>
        <v>0</v>
      </c>
      <c r="Y61">
        <f>IF(Source!BI36=3,H60, 0)</f>
        <v>0</v>
      </c>
      <c r="Z61">
        <f>IF(Source!BI36=4,H60, 0)</f>
        <v>5130</v>
      </c>
    </row>
    <row r="63" spans="1:26" ht="15" x14ac:dyDescent="0.25">
      <c r="A63" s="68" t="str">
        <f>CONCATENATE("Итого по разделу: ",IF(Source!G38&lt;&gt;"Новый раздел", Source!G38, ""))</f>
        <v>Итого по разделу: Работы</v>
      </c>
      <c r="B63" s="68"/>
      <c r="C63" s="68"/>
      <c r="D63" s="68"/>
      <c r="E63" s="68"/>
      <c r="F63" s="68"/>
      <c r="G63" s="67">
        <f>SUM(O49:O62)</f>
        <v>46155</v>
      </c>
      <c r="H63" s="67"/>
      <c r="I63" s="34"/>
      <c r="J63" s="67">
        <f>SUM(P49:P62)</f>
        <v>646170</v>
      </c>
      <c r="K63" s="67"/>
      <c r="L63" s="44">
        <f>SUM(Q49:Q62)</f>
        <v>0</v>
      </c>
    </row>
    <row r="67" spans="1:32" ht="60" x14ac:dyDescent="0.25">
      <c r="A67" s="68" t="str">
        <f>CONCATENATE("Итого по локальной смете: ",IF(Source!G68&lt;&gt;"Новая локальная смета", Source!G68, ""))</f>
        <v>Итого по локальной смете: 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c r="B67" s="68"/>
      <c r="C67" s="68"/>
      <c r="D67" s="68"/>
      <c r="E67" s="68"/>
      <c r="F67" s="68"/>
      <c r="G67" s="67">
        <f>SUM(O42:O66)</f>
        <v>46155</v>
      </c>
      <c r="H67" s="67"/>
      <c r="I67" s="34"/>
      <c r="J67" s="67">
        <f>SUM(P42:P66)</f>
        <v>646170</v>
      </c>
      <c r="K67" s="67"/>
      <c r="L67" s="44">
        <f>SUM(Q42:Q66)</f>
        <v>0</v>
      </c>
      <c r="AF67" s="49" t="str">
        <f>CONCATENATE("Итого по локальной смете: ",IF(Source!G68&lt;&gt;"Новая локальная смета", Source!G68, ""))</f>
        <v>Итого по локальной смете: 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row>
    <row r="70" spans="1:32" ht="14.25" x14ac:dyDescent="0.2">
      <c r="C70" s="59" t="str">
        <f>Source!H97</f>
        <v>Корректирующий коэффициент</v>
      </c>
      <c r="D70" s="59"/>
      <c r="E70" s="59"/>
      <c r="F70" s="59"/>
      <c r="G70" s="59"/>
      <c r="H70" s="59"/>
      <c r="I70" s="59"/>
      <c r="J70" s="69">
        <f>IF(Source!F97=0, "", Source!F97)</f>
        <v>0.63</v>
      </c>
      <c r="K70" s="69"/>
    </row>
    <row r="71" spans="1:32" ht="14.25" x14ac:dyDescent="0.2">
      <c r="C71" s="59" t="str">
        <f>Source!H98</f>
        <v>Итого по смете без НДС, с учетом корректирующего коэффициента</v>
      </c>
      <c r="D71" s="59"/>
      <c r="E71" s="59"/>
      <c r="F71" s="59"/>
      <c r="G71" s="59"/>
      <c r="H71" s="59"/>
      <c r="I71" s="59"/>
      <c r="J71" s="64">
        <f>IF(Source!F98=0, "", Source!F98)</f>
        <v>407087.1</v>
      </c>
      <c r="K71" s="64"/>
    </row>
    <row r="72" spans="1:32" ht="14.25" x14ac:dyDescent="0.2">
      <c r="C72" s="59" t="str">
        <f>Source!H99</f>
        <v>НДС 22%</v>
      </c>
      <c r="D72" s="59"/>
      <c r="E72" s="59"/>
      <c r="F72" s="59"/>
      <c r="G72" s="59"/>
      <c r="H72" s="59"/>
      <c r="I72" s="59"/>
      <c r="J72" s="64">
        <f>IF(Source!F99=0, "", Source!F99)</f>
        <v>89559.16</v>
      </c>
      <c r="K72" s="64"/>
    </row>
    <row r="73" spans="1:32" ht="14.25" x14ac:dyDescent="0.2">
      <c r="C73" s="59" t="str">
        <f>Source!H100</f>
        <v>Всего по смете с НДС</v>
      </c>
      <c r="D73" s="59"/>
      <c r="E73" s="59"/>
      <c r="F73" s="59"/>
      <c r="G73" s="59"/>
      <c r="H73" s="59"/>
      <c r="I73" s="59"/>
      <c r="J73" s="64">
        <f>IF(Source!F100=0, "", Source!F100)</f>
        <v>496646.26</v>
      </c>
      <c r="K73" s="64"/>
    </row>
    <row r="76" spans="1:32" ht="14.25" hidden="1" x14ac:dyDescent="0.2">
      <c r="A76" s="33" t="s">
        <v>155</v>
      </c>
      <c r="B76" s="33"/>
      <c r="C76" s="10" t="s">
        <v>156</v>
      </c>
      <c r="D76" s="32" t="str">
        <f>IF(Source!CP20&lt;&gt;"", Source!CP20," ")</f>
        <v xml:space="preserve"> </v>
      </c>
      <c r="E76" s="32"/>
      <c r="F76" s="32"/>
      <c r="G76" s="32"/>
      <c r="H76" s="32"/>
      <c r="I76" s="11" t="str">
        <f>IF(Source!CO20&lt;&gt;"", Source!CO20," ")</f>
        <v xml:space="preserve"> </v>
      </c>
      <c r="J76" s="10"/>
      <c r="K76" s="11"/>
      <c r="L76" s="11"/>
    </row>
    <row r="77" spans="1:32" ht="14.25" hidden="1" x14ac:dyDescent="0.2">
      <c r="A77" s="11"/>
      <c r="B77" s="11"/>
      <c r="C77" s="10"/>
      <c r="D77" s="70" t="s">
        <v>157</v>
      </c>
      <c r="E77" s="70"/>
      <c r="F77" s="70"/>
      <c r="G77" s="70"/>
      <c r="H77" s="70"/>
      <c r="I77" s="11"/>
      <c r="J77" s="10"/>
      <c r="K77" s="11"/>
      <c r="L77" s="11"/>
    </row>
    <row r="78" spans="1:32" ht="14.25" x14ac:dyDescent="0.2">
      <c r="A78" s="11"/>
      <c r="B78" s="11"/>
      <c r="C78" s="10"/>
      <c r="D78" s="11"/>
      <c r="E78" s="11"/>
      <c r="F78" s="11"/>
      <c r="G78" s="11"/>
      <c r="H78" s="11"/>
      <c r="I78" s="11"/>
      <c r="J78" s="10"/>
      <c r="K78" s="11"/>
      <c r="L78" s="11"/>
    </row>
    <row r="79" spans="1:32" ht="14.25" x14ac:dyDescent="0.2">
      <c r="A79" s="33" t="s">
        <v>155</v>
      </c>
      <c r="B79" s="33"/>
      <c r="C79" s="10" t="s">
        <v>158</v>
      </c>
      <c r="D79" s="32" t="str">
        <f>IF(Source!AC12&lt;&gt;"", Source!AC12," ")</f>
        <v xml:space="preserve"> </v>
      </c>
      <c r="E79" s="32"/>
      <c r="F79" s="32"/>
      <c r="G79" s="32"/>
      <c r="H79" s="32"/>
      <c r="I79" s="11" t="str">
        <f>IF(Source!AB12&lt;&gt;"", Source!AB12," ")</f>
        <v xml:space="preserve"> </v>
      </c>
      <c r="J79" s="10"/>
      <c r="K79" s="11"/>
      <c r="L79" s="11"/>
    </row>
    <row r="80" spans="1:32" ht="14.25" x14ac:dyDescent="0.2">
      <c r="A80" s="11"/>
      <c r="B80" s="11"/>
      <c r="C80" s="11"/>
      <c r="D80" s="70" t="s">
        <v>157</v>
      </c>
      <c r="E80" s="70"/>
      <c r="F80" s="70"/>
      <c r="G80" s="70"/>
      <c r="H80" s="70"/>
      <c r="I80" s="11"/>
      <c r="J80" s="11"/>
      <c r="K80" s="11"/>
      <c r="L80" s="11"/>
    </row>
    <row r="81" spans="1:12" ht="14.25" x14ac:dyDescent="0.2">
      <c r="A81" s="11"/>
      <c r="B81" s="11"/>
      <c r="C81" s="11"/>
      <c r="D81" s="11"/>
      <c r="E81" s="11"/>
      <c r="F81" s="11"/>
      <c r="G81" s="11"/>
      <c r="H81" s="11"/>
      <c r="I81" s="11"/>
      <c r="J81" s="11"/>
      <c r="K81" s="11"/>
      <c r="L81" s="11"/>
    </row>
    <row r="82" spans="1:12" ht="14.25" x14ac:dyDescent="0.2">
      <c r="A82" s="11"/>
      <c r="B82" s="11"/>
      <c r="C82" s="10" t="s">
        <v>159</v>
      </c>
      <c r="D82" s="32" t="str">
        <f>IF(Source!AE12&lt;&gt;"", Source!AE12," ")</f>
        <v xml:space="preserve"> </v>
      </c>
      <c r="E82" s="32"/>
      <c r="F82" s="32"/>
      <c r="G82" s="32"/>
      <c r="H82" s="32"/>
      <c r="I82" s="11" t="str">
        <f>IF(Source!AD12&lt;&gt;"", Source!AD12," ")</f>
        <v xml:space="preserve"> </v>
      </c>
      <c r="J82" s="10"/>
      <c r="K82" s="11"/>
      <c r="L82" s="11"/>
    </row>
    <row r="83" spans="1:12" ht="14.25" x14ac:dyDescent="0.2">
      <c r="A83" s="11"/>
      <c r="B83" s="11"/>
      <c r="C83" s="11"/>
      <c r="D83" s="70" t="s">
        <v>157</v>
      </c>
      <c r="E83" s="70"/>
      <c r="F83" s="70"/>
      <c r="G83" s="70"/>
      <c r="H83" s="70"/>
      <c r="I83" s="11"/>
      <c r="J83" s="11"/>
      <c r="K83" s="11"/>
      <c r="L83" s="11"/>
    </row>
  </sheetData>
  <mergeCells count="80">
    <mergeCell ref="B38:I38"/>
    <mergeCell ref="J52:K52"/>
    <mergeCell ref="G52:H52"/>
    <mergeCell ref="A49:L49"/>
    <mergeCell ref="B47:K47"/>
    <mergeCell ref="B45:K45"/>
    <mergeCell ref="B43:K43"/>
    <mergeCell ref="J61:K61"/>
    <mergeCell ref="G61:H61"/>
    <mergeCell ref="J58:K58"/>
    <mergeCell ref="G58:H58"/>
    <mergeCell ref="J55:K55"/>
    <mergeCell ref="G55:H55"/>
    <mergeCell ref="C73:I73"/>
    <mergeCell ref="J73:K73"/>
    <mergeCell ref="D77:H77"/>
    <mergeCell ref="D80:H80"/>
    <mergeCell ref="D83:H83"/>
    <mergeCell ref="C71:I71"/>
    <mergeCell ref="J71:K71"/>
    <mergeCell ref="C72:I72"/>
    <mergeCell ref="J72:K72"/>
    <mergeCell ref="G63:H63"/>
    <mergeCell ref="J63:K63"/>
    <mergeCell ref="A63:F63"/>
    <mergeCell ref="G67:H67"/>
    <mergeCell ref="J67:K67"/>
    <mergeCell ref="A67:F67"/>
    <mergeCell ref="C70:I70"/>
    <mergeCell ref="J70:K70"/>
    <mergeCell ref="C32:F32"/>
    <mergeCell ref="G32:H32"/>
    <mergeCell ref="I32:J32"/>
    <mergeCell ref="K32:L32"/>
    <mergeCell ref="C33:F33"/>
    <mergeCell ref="G33:H33"/>
    <mergeCell ref="I33:J33"/>
    <mergeCell ref="C30:F30"/>
    <mergeCell ref="G30:H30"/>
    <mergeCell ref="I30:J30"/>
    <mergeCell ref="K30:L30"/>
    <mergeCell ref="C31:F31"/>
    <mergeCell ref="G31:H31"/>
    <mergeCell ref="I31:J31"/>
    <mergeCell ref="K31:L31"/>
    <mergeCell ref="C28:F28"/>
    <mergeCell ref="G28:H28"/>
    <mergeCell ref="I28:J28"/>
    <mergeCell ref="K28:L28"/>
    <mergeCell ref="C29:F29"/>
    <mergeCell ref="G29:H29"/>
    <mergeCell ref="I29:J29"/>
    <mergeCell ref="K29:L29"/>
    <mergeCell ref="C26:F26"/>
    <mergeCell ref="G26:H26"/>
    <mergeCell ref="I26:J26"/>
    <mergeCell ref="K26:L26"/>
    <mergeCell ref="C27:F27"/>
    <mergeCell ref="G27:H27"/>
    <mergeCell ref="I27:J27"/>
    <mergeCell ref="K27:L27"/>
    <mergeCell ref="G25:H25"/>
    <mergeCell ref="I25:J25"/>
    <mergeCell ref="B7:E7"/>
    <mergeCell ref="H7:L7"/>
    <mergeCell ref="B10:K10"/>
    <mergeCell ref="B11:K11"/>
    <mergeCell ref="F13:G13"/>
    <mergeCell ref="H13:K13"/>
    <mergeCell ref="B15:K15"/>
    <mergeCell ref="B17:K17"/>
    <mergeCell ref="B19:K19"/>
    <mergeCell ref="B20:K20"/>
    <mergeCell ref="A22:L22"/>
    <mergeCell ref="B3:E3"/>
    <mergeCell ref="H3:L3"/>
    <mergeCell ref="B4:E4"/>
    <mergeCell ref="H4:L4"/>
    <mergeCell ref="B6:E6"/>
    <mergeCell ref="H6:L6"/>
  </mergeCells>
  <pageMargins left="0.4" right="0.2" top="0.2" bottom="0.4" header="0.2" footer="0.2"/>
  <pageSetup paperSize="9" scale="59"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155"/>
  <sheetViews>
    <sheetView workbookViewId="0">
      <selection activeCell="A151" sqref="A151:AN151"/>
    </sheetView>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18246</v>
      </c>
      <c r="M1">
        <v>287937588</v>
      </c>
      <c r="N1">
        <v>12</v>
      </c>
      <c r="O1">
        <v>0</v>
      </c>
      <c r="P1">
        <v>0</v>
      </c>
      <c r="Q1">
        <v>3</v>
      </c>
    </row>
    <row r="12" spans="1:133" x14ac:dyDescent="0.2">
      <c r="A12" s="1">
        <v>1</v>
      </c>
      <c r="B12" s="1">
        <v>150</v>
      </c>
      <c r="C12" s="1">
        <v>0</v>
      </c>
      <c r="D12" s="1">
        <f>ROW(A102)</f>
        <v>102</v>
      </c>
      <c r="E12" s="1">
        <v>0</v>
      </c>
      <c r="F12" s="1" t="s">
        <v>4</v>
      </c>
      <c r="G12" s="1" t="s">
        <v>5</v>
      </c>
      <c r="H12" s="1" t="s">
        <v>3</v>
      </c>
      <c r="I12" s="1">
        <v>0</v>
      </c>
      <c r="J12" s="1" t="s">
        <v>3</v>
      </c>
      <c r="K12" s="1">
        <v>0</v>
      </c>
      <c r="L12" s="1">
        <v>0</v>
      </c>
      <c r="M12" s="1">
        <v>2</v>
      </c>
      <c r="N12" s="1"/>
      <c r="O12" s="1">
        <v>0</v>
      </c>
      <c r="P12" s="1">
        <v>0</v>
      </c>
      <c r="Q12" s="1">
        <v>2</v>
      </c>
      <c r="R12" s="1">
        <v>0</v>
      </c>
      <c r="S12" s="1"/>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0</v>
      </c>
      <c r="BT12" s="1">
        <v>0</v>
      </c>
      <c r="BU12" s="1">
        <v>0</v>
      </c>
      <c r="BV12" s="1">
        <v>0</v>
      </c>
      <c r="BW12" s="1">
        <v>0</v>
      </c>
      <c r="BX12" s="1">
        <v>0</v>
      </c>
      <c r="BY12" s="1" t="s">
        <v>8</v>
      </c>
      <c r="BZ12" s="1" t="s">
        <v>9</v>
      </c>
      <c r="CA12" s="1" t="s">
        <v>8</v>
      </c>
      <c r="CB12" s="1" t="s">
        <v>8</v>
      </c>
      <c r="CC12" s="1" t="s">
        <v>8</v>
      </c>
      <c r="CD12" s="1" t="s">
        <v>8</v>
      </c>
      <c r="CE12" s="1" t="s">
        <v>10</v>
      </c>
      <c r="CF12" s="1">
        <v>0</v>
      </c>
      <c r="CG12" s="1">
        <v>0</v>
      </c>
      <c r="CH12" s="1">
        <v>8</v>
      </c>
      <c r="CI12" s="1" t="s">
        <v>3</v>
      </c>
      <c r="CJ12" s="1" t="s">
        <v>3</v>
      </c>
      <c r="CK12" s="1">
        <v>10</v>
      </c>
      <c r="CL12" s="1"/>
      <c r="CM12" s="1"/>
      <c r="CN12" s="1"/>
      <c r="CO12" s="1"/>
      <c r="CP12" s="1"/>
      <c r="CQ12" s="1"/>
      <c r="CR12" s="1"/>
      <c r="CS12" s="1"/>
      <c r="CT12" s="1"/>
      <c r="CU12" s="1"/>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x14ac:dyDescent="0.2">
      <c r="A18" s="2">
        <v>52</v>
      </c>
      <c r="B18" s="2">
        <f t="shared" ref="B18:G18" si="0">B102</f>
        <v>150</v>
      </c>
      <c r="C18" s="2">
        <f t="shared" si="0"/>
        <v>1</v>
      </c>
      <c r="D18" s="2">
        <f t="shared" si="0"/>
        <v>12</v>
      </c>
      <c r="E18" s="2">
        <f t="shared" si="0"/>
        <v>0</v>
      </c>
      <c r="F18" s="2" t="str">
        <f t="shared" si="0"/>
        <v>Новый объект</v>
      </c>
      <c r="G18" s="2" t="str">
        <f t="shared" si="0"/>
        <v>Измерение емкстных токов НМ 2026</v>
      </c>
      <c r="H18" s="2"/>
      <c r="I18" s="2"/>
      <c r="J18" s="2"/>
      <c r="K18" s="2"/>
      <c r="L18" s="2"/>
      <c r="M18" s="2"/>
      <c r="N18" s="2"/>
      <c r="O18" s="2">
        <f t="shared" ref="O18:AT18" si="1">O102</f>
        <v>646170</v>
      </c>
      <c r="P18" s="2">
        <f t="shared" si="1"/>
        <v>0</v>
      </c>
      <c r="Q18" s="2">
        <f t="shared" si="1"/>
        <v>0</v>
      </c>
      <c r="R18" s="2">
        <f t="shared" si="1"/>
        <v>0</v>
      </c>
      <c r="S18" s="2">
        <f t="shared" si="1"/>
        <v>646170</v>
      </c>
      <c r="T18" s="2">
        <f t="shared" si="1"/>
        <v>0</v>
      </c>
      <c r="U18" s="2">
        <f t="shared" si="1"/>
        <v>0</v>
      </c>
      <c r="V18" s="2">
        <f t="shared" si="1"/>
        <v>0</v>
      </c>
      <c r="W18" s="2">
        <f t="shared" si="1"/>
        <v>0</v>
      </c>
      <c r="X18" s="2">
        <f t="shared" si="1"/>
        <v>0</v>
      </c>
      <c r="Y18" s="2">
        <f t="shared" si="1"/>
        <v>0</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0</v>
      </c>
      <c r="AQ18" s="2">
        <f t="shared" si="1"/>
        <v>0</v>
      </c>
      <c r="AR18" s="2">
        <f t="shared" si="1"/>
        <v>646170</v>
      </c>
      <c r="AS18" s="2">
        <f t="shared" si="1"/>
        <v>0</v>
      </c>
      <c r="AT18" s="2">
        <f t="shared" si="1"/>
        <v>0</v>
      </c>
      <c r="AU18" s="2">
        <f t="shared" ref="AU18:BZ18" si="2">AU102</f>
        <v>646170</v>
      </c>
      <c r="AV18" s="2">
        <f t="shared" si="2"/>
        <v>0</v>
      </c>
      <c r="AW18" s="2">
        <f t="shared" si="2"/>
        <v>0</v>
      </c>
      <c r="AX18" s="2">
        <f t="shared" si="2"/>
        <v>0</v>
      </c>
      <c r="AY18" s="2">
        <f t="shared" si="2"/>
        <v>0</v>
      </c>
      <c r="AZ18" s="2">
        <f t="shared" si="2"/>
        <v>0</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CA102</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DG102</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EM102</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FS102</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x14ac:dyDescent="0.2">
      <c r="A20" s="1">
        <v>3</v>
      </c>
      <c r="B20" s="1">
        <v>1</v>
      </c>
      <c r="C20" s="1"/>
      <c r="D20" s="1">
        <f>ROW(A68)</f>
        <v>68</v>
      </c>
      <c r="E20" s="1"/>
      <c r="F20" s="1" t="s">
        <v>11</v>
      </c>
      <c r="G20" s="1" t="s">
        <v>12</v>
      </c>
      <c r="H20" s="1" t="s">
        <v>3</v>
      </c>
      <c r="I20" s="1">
        <v>0</v>
      </c>
      <c r="J20" s="1" t="s">
        <v>13</v>
      </c>
      <c r="K20" s="1">
        <v>-1</v>
      </c>
      <c r="L20" s="1" t="s">
        <v>11</v>
      </c>
      <c r="M20" s="1" t="s">
        <v>3</v>
      </c>
      <c r="N20" s="1"/>
      <c r="O20" s="1"/>
      <c r="P20" s="1"/>
      <c r="Q20" s="1"/>
      <c r="R20" s="1"/>
      <c r="S20" s="1">
        <v>0</v>
      </c>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45" x14ac:dyDescent="0.2">
      <c r="A22" s="2">
        <v>52</v>
      </c>
      <c r="B22" s="2">
        <f t="shared" ref="B22:G22" si="7">B68</f>
        <v>1</v>
      </c>
      <c r="C22" s="2">
        <f t="shared" si="7"/>
        <v>3</v>
      </c>
      <c r="D22" s="2">
        <f t="shared" si="7"/>
        <v>20</v>
      </c>
      <c r="E22" s="2">
        <f t="shared" si="7"/>
        <v>0</v>
      </c>
      <c r="F22" s="2" t="str">
        <f t="shared" si="7"/>
        <v>Новая локальная смета</v>
      </c>
      <c r="G22" s="2" t="str">
        <f t="shared" si="7"/>
        <v>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c r="H22" s="2"/>
      <c r="I22" s="2"/>
      <c r="J22" s="2"/>
      <c r="K22" s="2"/>
      <c r="L22" s="2"/>
      <c r="M22" s="2"/>
      <c r="N22" s="2"/>
      <c r="O22" s="2">
        <f t="shared" ref="O22:AT22" si="8">O68</f>
        <v>646170</v>
      </c>
      <c r="P22" s="2">
        <f t="shared" si="8"/>
        <v>0</v>
      </c>
      <c r="Q22" s="2">
        <f t="shared" si="8"/>
        <v>0</v>
      </c>
      <c r="R22" s="2">
        <f t="shared" si="8"/>
        <v>0</v>
      </c>
      <c r="S22" s="2">
        <f t="shared" si="8"/>
        <v>646170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646170</v>
      </c>
      <c r="AS22" s="2">
        <f t="shared" si="8"/>
        <v>0</v>
      </c>
      <c r="AT22" s="2">
        <f t="shared" si="8"/>
        <v>0</v>
      </c>
      <c r="AU22" s="2">
        <f t="shared" ref="AU22:BZ22" si="9">AU68</f>
        <v>646170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CA68</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DG68</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EM68</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FS68</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x14ac:dyDescent="0.2">
      <c r="A24">
        <v>19</v>
      </c>
      <c r="B24">
        <v>1</v>
      </c>
      <c r="F24" t="s">
        <v>3</v>
      </c>
      <c r="G24" t="s">
        <v>14</v>
      </c>
      <c r="H24" t="s">
        <v>3</v>
      </c>
      <c r="AA24">
        <v>1</v>
      </c>
      <c r="IK24">
        <v>0</v>
      </c>
    </row>
    <row r="25" spans="1:245" x14ac:dyDescent="0.2">
      <c r="A25">
        <v>19</v>
      </c>
      <c r="B25">
        <v>1</v>
      </c>
      <c r="F25" t="s">
        <v>3</v>
      </c>
      <c r="G25" t="s">
        <v>15</v>
      </c>
      <c r="H25" t="s">
        <v>3</v>
      </c>
      <c r="AA25">
        <v>1</v>
      </c>
      <c r="IK25">
        <v>0</v>
      </c>
    </row>
    <row r="26" spans="1:245" x14ac:dyDescent="0.2">
      <c r="A26">
        <v>19</v>
      </c>
      <c r="B26">
        <v>1</v>
      </c>
      <c r="F26" t="s">
        <v>3</v>
      </c>
      <c r="G26" t="s">
        <v>16</v>
      </c>
      <c r="H26" t="s">
        <v>3</v>
      </c>
      <c r="AA26">
        <v>1</v>
      </c>
      <c r="IK26">
        <v>0</v>
      </c>
    </row>
    <row r="28" spans="1:245" x14ac:dyDescent="0.2">
      <c r="A28" s="1">
        <v>4</v>
      </c>
      <c r="B28" s="1">
        <v>1</v>
      </c>
      <c r="C28" s="1"/>
      <c r="D28" s="1">
        <f>ROW(A38)</f>
        <v>38</v>
      </c>
      <c r="E28" s="1"/>
      <c r="F28" s="1" t="s">
        <v>17</v>
      </c>
      <c r="G28" s="1" t="s">
        <v>18</v>
      </c>
      <c r="H28" s="1" t="s">
        <v>3</v>
      </c>
      <c r="I28" s="1">
        <v>0</v>
      </c>
      <c r="J28" s="1"/>
      <c r="K28" s="1">
        <v>0</v>
      </c>
      <c r="L28" s="1"/>
      <c r="M28" s="1" t="s">
        <v>3</v>
      </c>
      <c r="N28" s="1"/>
      <c r="O28" s="1"/>
      <c r="P28" s="1"/>
      <c r="Q28" s="1"/>
      <c r="R28" s="1"/>
      <c r="S28" s="1">
        <v>0</v>
      </c>
      <c r="T28" s="1"/>
      <c r="U28" s="1" t="s">
        <v>3</v>
      </c>
      <c r="V28" s="1">
        <v>0</v>
      </c>
      <c r="W28" s="1"/>
      <c r="X28" s="1"/>
      <c r="Y28" s="1"/>
      <c r="Z28" s="1"/>
      <c r="AA28" s="1"/>
      <c r="AB28" s="1" t="s">
        <v>3</v>
      </c>
      <c r="AC28" s="1" t="s">
        <v>3</v>
      </c>
      <c r="AD28" s="1" t="s">
        <v>3</v>
      </c>
      <c r="AE28" s="1" t="s">
        <v>3</v>
      </c>
      <c r="AF28" s="1" t="s">
        <v>3</v>
      </c>
      <c r="AG28" s="1" t="s">
        <v>3</v>
      </c>
      <c r="AH28" s="1"/>
      <c r="AI28" s="1"/>
      <c r="AJ28" s="1"/>
      <c r="AK28" s="1"/>
      <c r="AL28" s="1"/>
      <c r="AM28" s="1"/>
      <c r="AN28" s="1"/>
      <c r="AO28" s="1"/>
      <c r="AP28" s="1" t="s">
        <v>3</v>
      </c>
      <c r="AQ28" s="1" t="s">
        <v>3</v>
      </c>
      <c r="AR28" s="1" t="s">
        <v>3</v>
      </c>
      <c r="AS28" s="1"/>
      <c r="AT28" s="1"/>
      <c r="AU28" s="1"/>
      <c r="AV28" s="1"/>
      <c r="AW28" s="1"/>
      <c r="AX28" s="1"/>
      <c r="AY28" s="1"/>
      <c r="AZ28" s="1" t="s">
        <v>3</v>
      </c>
      <c r="BA28" s="1"/>
      <c r="BB28" s="1" t="s">
        <v>3</v>
      </c>
      <c r="BC28" s="1" t="s">
        <v>3</v>
      </c>
      <c r="BD28" s="1" t="s">
        <v>3</v>
      </c>
      <c r="BE28" s="1" t="s">
        <v>3</v>
      </c>
      <c r="BF28" s="1" t="s">
        <v>3</v>
      </c>
      <c r="BG28" s="1" t="s">
        <v>3</v>
      </c>
      <c r="BH28" s="1" t="s">
        <v>3</v>
      </c>
      <c r="BI28" s="1" t="s">
        <v>3</v>
      </c>
      <c r="BJ28" s="1" t="s">
        <v>3</v>
      </c>
      <c r="BK28" s="1" t="s">
        <v>3</v>
      </c>
      <c r="BL28" s="1" t="s">
        <v>3</v>
      </c>
      <c r="BM28" s="1" t="s">
        <v>3</v>
      </c>
      <c r="BN28" s="1" t="s">
        <v>3</v>
      </c>
      <c r="BO28" s="1" t="s">
        <v>3</v>
      </c>
      <c r="BP28" s="1" t="s">
        <v>3</v>
      </c>
      <c r="BQ28" s="1"/>
      <c r="BR28" s="1"/>
      <c r="BS28" s="1"/>
      <c r="BT28" s="1"/>
      <c r="BU28" s="1"/>
      <c r="BV28" s="1"/>
      <c r="BW28" s="1"/>
      <c r="BX28" s="1">
        <v>0</v>
      </c>
      <c r="BY28" s="1"/>
      <c r="BZ28" s="1"/>
      <c r="CA28" s="1"/>
      <c r="CB28" s="1"/>
      <c r="CC28" s="1"/>
      <c r="CD28" s="1"/>
      <c r="CE28" s="1"/>
      <c r="CF28" s="1"/>
      <c r="CG28" s="1"/>
      <c r="CH28" s="1"/>
      <c r="CI28" s="1"/>
      <c r="CJ28" s="1">
        <v>0</v>
      </c>
    </row>
    <row r="30" spans="1:245" x14ac:dyDescent="0.2">
      <c r="A30" s="2">
        <v>52</v>
      </c>
      <c r="B30" s="2">
        <f t="shared" ref="B30:G30" si="14">B38</f>
        <v>1</v>
      </c>
      <c r="C30" s="2">
        <f t="shared" si="14"/>
        <v>4</v>
      </c>
      <c r="D30" s="2">
        <f t="shared" si="14"/>
        <v>28</v>
      </c>
      <c r="E30" s="2">
        <f t="shared" si="14"/>
        <v>0</v>
      </c>
      <c r="F30" s="2" t="str">
        <f t="shared" si="14"/>
        <v>Новый раздел</v>
      </c>
      <c r="G30" s="2" t="str">
        <f t="shared" si="14"/>
        <v>Работы</v>
      </c>
      <c r="H30" s="2"/>
      <c r="I30" s="2"/>
      <c r="J30" s="2"/>
      <c r="K30" s="2"/>
      <c r="L30" s="2"/>
      <c r="M30" s="2"/>
      <c r="N30" s="2"/>
      <c r="O30" s="2">
        <f t="shared" ref="O30:AT30" si="15">O38</f>
        <v>646170</v>
      </c>
      <c r="P30" s="2">
        <f t="shared" si="15"/>
        <v>0</v>
      </c>
      <c r="Q30" s="2">
        <f t="shared" si="15"/>
        <v>0</v>
      </c>
      <c r="R30" s="2">
        <f t="shared" si="15"/>
        <v>0</v>
      </c>
      <c r="S30" s="2">
        <f t="shared" si="15"/>
        <v>646170</v>
      </c>
      <c r="T30" s="2">
        <f t="shared" si="15"/>
        <v>0</v>
      </c>
      <c r="U30" s="2">
        <f t="shared" si="15"/>
        <v>0</v>
      </c>
      <c r="V30" s="2">
        <f t="shared" si="15"/>
        <v>0</v>
      </c>
      <c r="W30" s="2">
        <f t="shared" si="15"/>
        <v>0</v>
      </c>
      <c r="X30" s="2">
        <f t="shared" si="15"/>
        <v>0</v>
      </c>
      <c r="Y30" s="2">
        <f t="shared" si="15"/>
        <v>0</v>
      </c>
      <c r="Z30" s="2">
        <f t="shared" si="15"/>
        <v>0</v>
      </c>
      <c r="AA30" s="2">
        <f t="shared" si="15"/>
        <v>0</v>
      </c>
      <c r="AB30" s="2">
        <f t="shared" si="15"/>
        <v>646170</v>
      </c>
      <c r="AC30" s="2">
        <f t="shared" si="15"/>
        <v>0</v>
      </c>
      <c r="AD30" s="2">
        <f t="shared" si="15"/>
        <v>0</v>
      </c>
      <c r="AE30" s="2">
        <f t="shared" si="15"/>
        <v>0</v>
      </c>
      <c r="AF30" s="2">
        <f t="shared" si="15"/>
        <v>646170</v>
      </c>
      <c r="AG30" s="2">
        <f t="shared" si="15"/>
        <v>0</v>
      </c>
      <c r="AH30" s="2">
        <f t="shared" si="15"/>
        <v>0</v>
      </c>
      <c r="AI30" s="2">
        <f t="shared" si="15"/>
        <v>0</v>
      </c>
      <c r="AJ30" s="2">
        <f t="shared" si="15"/>
        <v>0</v>
      </c>
      <c r="AK30" s="2">
        <f t="shared" si="15"/>
        <v>0</v>
      </c>
      <c r="AL30" s="2">
        <f t="shared" si="15"/>
        <v>0</v>
      </c>
      <c r="AM30" s="2">
        <f t="shared" si="15"/>
        <v>0</v>
      </c>
      <c r="AN30" s="2">
        <f t="shared" si="15"/>
        <v>0</v>
      </c>
      <c r="AO30" s="2">
        <f t="shared" si="15"/>
        <v>0</v>
      </c>
      <c r="AP30" s="2">
        <f t="shared" si="15"/>
        <v>0</v>
      </c>
      <c r="AQ30" s="2">
        <f t="shared" si="15"/>
        <v>0</v>
      </c>
      <c r="AR30" s="2">
        <f t="shared" si="15"/>
        <v>646170</v>
      </c>
      <c r="AS30" s="2">
        <f t="shared" si="15"/>
        <v>0</v>
      </c>
      <c r="AT30" s="2">
        <f t="shared" si="15"/>
        <v>0</v>
      </c>
      <c r="AU30" s="2">
        <f t="shared" ref="AU30:BZ30" si="16">AU38</f>
        <v>646170</v>
      </c>
      <c r="AV30" s="2">
        <f t="shared" si="16"/>
        <v>0</v>
      </c>
      <c r="AW30" s="2">
        <f t="shared" si="16"/>
        <v>0</v>
      </c>
      <c r="AX30" s="2">
        <f t="shared" si="16"/>
        <v>0</v>
      </c>
      <c r="AY30" s="2">
        <f t="shared" si="16"/>
        <v>0</v>
      </c>
      <c r="AZ30" s="2">
        <f t="shared" si="16"/>
        <v>0</v>
      </c>
      <c r="BA30" s="2">
        <f t="shared" si="16"/>
        <v>0</v>
      </c>
      <c r="BB30" s="2">
        <f t="shared" si="16"/>
        <v>0</v>
      </c>
      <c r="BC30" s="2">
        <f t="shared" si="16"/>
        <v>0</v>
      </c>
      <c r="BD30" s="2">
        <f t="shared" si="16"/>
        <v>0</v>
      </c>
      <c r="BE30" s="2">
        <f t="shared" si="16"/>
        <v>0</v>
      </c>
      <c r="BF30" s="2">
        <f t="shared" si="16"/>
        <v>0</v>
      </c>
      <c r="BG30" s="2">
        <f t="shared" si="16"/>
        <v>0</v>
      </c>
      <c r="BH30" s="2">
        <f t="shared" si="16"/>
        <v>0</v>
      </c>
      <c r="BI30" s="2">
        <f t="shared" si="16"/>
        <v>0</v>
      </c>
      <c r="BJ30" s="2">
        <f t="shared" si="16"/>
        <v>0</v>
      </c>
      <c r="BK30" s="2">
        <f t="shared" si="16"/>
        <v>0</v>
      </c>
      <c r="BL30" s="2">
        <f t="shared" si="16"/>
        <v>0</v>
      </c>
      <c r="BM30" s="2">
        <f t="shared" si="16"/>
        <v>0</v>
      </c>
      <c r="BN30" s="2">
        <f t="shared" si="16"/>
        <v>0</v>
      </c>
      <c r="BO30" s="2">
        <f t="shared" si="16"/>
        <v>0</v>
      </c>
      <c r="BP30" s="2">
        <f t="shared" si="16"/>
        <v>0</v>
      </c>
      <c r="BQ30" s="2">
        <f t="shared" si="16"/>
        <v>0</v>
      </c>
      <c r="BR30" s="2">
        <f t="shared" si="16"/>
        <v>0</v>
      </c>
      <c r="BS30" s="2">
        <f t="shared" si="16"/>
        <v>0</v>
      </c>
      <c r="BT30" s="2">
        <f t="shared" si="16"/>
        <v>0</v>
      </c>
      <c r="BU30" s="2">
        <f t="shared" si="16"/>
        <v>0</v>
      </c>
      <c r="BV30" s="2">
        <f t="shared" si="16"/>
        <v>0</v>
      </c>
      <c r="BW30" s="2">
        <f t="shared" si="16"/>
        <v>0</v>
      </c>
      <c r="BX30" s="2">
        <f t="shared" si="16"/>
        <v>0</v>
      </c>
      <c r="BY30" s="2">
        <f t="shared" si="16"/>
        <v>0</v>
      </c>
      <c r="BZ30" s="2">
        <f t="shared" si="16"/>
        <v>0</v>
      </c>
      <c r="CA30" s="2">
        <f t="shared" ref="CA30:DF30" si="17">CA38</f>
        <v>646170</v>
      </c>
      <c r="CB30" s="2">
        <f t="shared" si="17"/>
        <v>0</v>
      </c>
      <c r="CC30" s="2">
        <f t="shared" si="17"/>
        <v>0</v>
      </c>
      <c r="CD30" s="2">
        <f t="shared" si="17"/>
        <v>646170</v>
      </c>
      <c r="CE30" s="2">
        <f t="shared" si="17"/>
        <v>0</v>
      </c>
      <c r="CF30" s="2">
        <f t="shared" si="17"/>
        <v>0</v>
      </c>
      <c r="CG30" s="2">
        <f t="shared" si="17"/>
        <v>0</v>
      </c>
      <c r="CH30" s="2">
        <f t="shared" si="17"/>
        <v>0</v>
      </c>
      <c r="CI30" s="2">
        <f t="shared" si="17"/>
        <v>0</v>
      </c>
      <c r="CJ30" s="2">
        <f t="shared" si="17"/>
        <v>0</v>
      </c>
      <c r="CK30" s="2">
        <f t="shared" si="17"/>
        <v>0</v>
      </c>
      <c r="CL30" s="2">
        <f t="shared" si="17"/>
        <v>0</v>
      </c>
      <c r="CM30" s="2">
        <f t="shared" si="17"/>
        <v>0</v>
      </c>
      <c r="CN30" s="2">
        <f t="shared" si="17"/>
        <v>0</v>
      </c>
      <c r="CO30" s="2">
        <f t="shared" si="17"/>
        <v>0</v>
      </c>
      <c r="CP30" s="2">
        <f t="shared" si="17"/>
        <v>0</v>
      </c>
      <c r="CQ30" s="2">
        <f t="shared" si="17"/>
        <v>0</v>
      </c>
      <c r="CR30" s="2">
        <f t="shared" si="17"/>
        <v>0</v>
      </c>
      <c r="CS30" s="2">
        <f t="shared" si="17"/>
        <v>0</v>
      </c>
      <c r="CT30" s="2">
        <f t="shared" si="17"/>
        <v>0</v>
      </c>
      <c r="CU30" s="2">
        <f t="shared" si="17"/>
        <v>0</v>
      </c>
      <c r="CV30" s="2">
        <f t="shared" si="17"/>
        <v>0</v>
      </c>
      <c r="CW30" s="2">
        <f t="shared" si="17"/>
        <v>0</v>
      </c>
      <c r="CX30" s="2">
        <f t="shared" si="17"/>
        <v>0</v>
      </c>
      <c r="CY30" s="2">
        <f t="shared" si="17"/>
        <v>0</v>
      </c>
      <c r="CZ30" s="2">
        <f t="shared" si="17"/>
        <v>0</v>
      </c>
      <c r="DA30" s="2">
        <f t="shared" si="17"/>
        <v>0</v>
      </c>
      <c r="DB30" s="2">
        <f t="shared" si="17"/>
        <v>0</v>
      </c>
      <c r="DC30" s="2">
        <f t="shared" si="17"/>
        <v>0</v>
      </c>
      <c r="DD30" s="2">
        <f t="shared" si="17"/>
        <v>0</v>
      </c>
      <c r="DE30" s="2">
        <f t="shared" si="17"/>
        <v>0</v>
      </c>
      <c r="DF30" s="2">
        <f t="shared" si="17"/>
        <v>0</v>
      </c>
      <c r="DG30" s="3">
        <f t="shared" ref="DG30:EL30" si="18">DG38</f>
        <v>0</v>
      </c>
      <c r="DH30" s="3">
        <f t="shared" si="18"/>
        <v>0</v>
      </c>
      <c r="DI30" s="3">
        <f t="shared" si="18"/>
        <v>0</v>
      </c>
      <c r="DJ30" s="3">
        <f t="shared" si="18"/>
        <v>0</v>
      </c>
      <c r="DK30" s="3">
        <f t="shared" si="18"/>
        <v>0</v>
      </c>
      <c r="DL30" s="3">
        <f t="shared" si="18"/>
        <v>0</v>
      </c>
      <c r="DM30" s="3">
        <f t="shared" si="18"/>
        <v>0</v>
      </c>
      <c r="DN30" s="3">
        <f t="shared" si="18"/>
        <v>0</v>
      </c>
      <c r="DO30" s="3">
        <f t="shared" si="18"/>
        <v>0</v>
      </c>
      <c r="DP30" s="3">
        <f t="shared" si="18"/>
        <v>0</v>
      </c>
      <c r="DQ30" s="3">
        <f t="shared" si="18"/>
        <v>0</v>
      </c>
      <c r="DR30" s="3">
        <f t="shared" si="18"/>
        <v>0</v>
      </c>
      <c r="DS30" s="3">
        <f t="shared" si="18"/>
        <v>0</v>
      </c>
      <c r="DT30" s="3">
        <f t="shared" si="18"/>
        <v>0</v>
      </c>
      <c r="DU30" s="3">
        <f t="shared" si="18"/>
        <v>0</v>
      </c>
      <c r="DV30" s="3">
        <f t="shared" si="18"/>
        <v>0</v>
      </c>
      <c r="DW30" s="3">
        <f t="shared" si="18"/>
        <v>0</v>
      </c>
      <c r="DX30" s="3">
        <f t="shared" si="18"/>
        <v>0</v>
      </c>
      <c r="DY30" s="3">
        <f t="shared" si="18"/>
        <v>0</v>
      </c>
      <c r="DZ30" s="3">
        <f t="shared" si="18"/>
        <v>0</v>
      </c>
      <c r="EA30" s="3">
        <f t="shared" si="18"/>
        <v>0</v>
      </c>
      <c r="EB30" s="3">
        <f t="shared" si="18"/>
        <v>0</v>
      </c>
      <c r="EC30" s="3">
        <f t="shared" si="18"/>
        <v>0</v>
      </c>
      <c r="ED30" s="3">
        <f t="shared" si="18"/>
        <v>0</v>
      </c>
      <c r="EE30" s="3">
        <f t="shared" si="18"/>
        <v>0</v>
      </c>
      <c r="EF30" s="3">
        <f t="shared" si="18"/>
        <v>0</v>
      </c>
      <c r="EG30" s="3">
        <f t="shared" si="18"/>
        <v>0</v>
      </c>
      <c r="EH30" s="3">
        <f t="shared" si="18"/>
        <v>0</v>
      </c>
      <c r="EI30" s="3">
        <f t="shared" si="18"/>
        <v>0</v>
      </c>
      <c r="EJ30" s="3">
        <f t="shared" si="18"/>
        <v>0</v>
      </c>
      <c r="EK30" s="3">
        <f t="shared" si="18"/>
        <v>0</v>
      </c>
      <c r="EL30" s="3">
        <f t="shared" si="18"/>
        <v>0</v>
      </c>
      <c r="EM30" s="3">
        <f t="shared" ref="EM30:FR30" si="19">EM38</f>
        <v>0</v>
      </c>
      <c r="EN30" s="3">
        <f t="shared" si="19"/>
        <v>0</v>
      </c>
      <c r="EO30" s="3">
        <f t="shared" si="19"/>
        <v>0</v>
      </c>
      <c r="EP30" s="3">
        <f t="shared" si="19"/>
        <v>0</v>
      </c>
      <c r="EQ30" s="3">
        <f t="shared" si="19"/>
        <v>0</v>
      </c>
      <c r="ER30" s="3">
        <f t="shared" si="19"/>
        <v>0</v>
      </c>
      <c r="ES30" s="3">
        <f t="shared" si="19"/>
        <v>0</v>
      </c>
      <c r="ET30" s="3">
        <f t="shared" si="19"/>
        <v>0</v>
      </c>
      <c r="EU30" s="3">
        <f t="shared" si="19"/>
        <v>0</v>
      </c>
      <c r="EV30" s="3">
        <f t="shared" si="19"/>
        <v>0</v>
      </c>
      <c r="EW30" s="3">
        <f t="shared" si="19"/>
        <v>0</v>
      </c>
      <c r="EX30" s="3">
        <f t="shared" si="19"/>
        <v>0</v>
      </c>
      <c r="EY30" s="3">
        <f t="shared" si="19"/>
        <v>0</v>
      </c>
      <c r="EZ30" s="3">
        <f t="shared" si="19"/>
        <v>0</v>
      </c>
      <c r="FA30" s="3">
        <f t="shared" si="19"/>
        <v>0</v>
      </c>
      <c r="FB30" s="3">
        <f t="shared" si="19"/>
        <v>0</v>
      </c>
      <c r="FC30" s="3">
        <f t="shared" si="19"/>
        <v>0</v>
      </c>
      <c r="FD30" s="3">
        <f t="shared" si="19"/>
        <v>0</v>
      </c>
      <c r="FE30" s="3">
        <f t="shared" si="19"/>
        <v>0</v>
      </c>
      <c r="FF30" s="3">
        <f t="shared" si="19"/>
        <v>0</v>
      </c>
      <c r="FG30" s="3">
        <f t="shared" si="19"/>
        <v>0</v>
      </c>
      <c r="FH30" s="3">
        <f t="shared" si="19"/>
        <v>0</v>
      </c>
      <c r="FI30" s="3">
        <f t="shared" si="19"/>
        <v>0</v>
      </c>
      <c r="FJ30" s="3">
        <f t="shared" si="19"/>
        <v>0</v>
      </c>
      <c r="FK30" s="3">
        <f t="shared" si="19"/>
        <v>0</v>
      </c>
      <c r="FL30" s="3">
        <f t="shared" si="19"/>
        <v>0</v>
      </c>
      <c r="FM30" s="3">
        <f t="shared" si="19"/>
        <v>0</v>
      </c>
      <c r="FN30" s="3">
        <f t="shared" si="19"/>
        <v>0</v>
      </c>
      <c r="FO30" s="3">
        <f t="shared" si="19"/>
        <v>0</v>
      </c>
      <c r="FP30" s="3">
        <f t="shared" si="19"/>
        <v>0</v>
      </c>
      <c r="FQ30" s="3">
        <f t="shared" si="19"/>
        <v>0</v>
      </c>
      <c r="FR30" s="3">
        <f t="shared" si="19"/>
        <v>0</v>
      </c>
      <c r="FS30" s="3">
        <f t="shared" ref="FS30:GX30" si="20">FS38</f>
        <v>0</v>
      </c>
      <c r="FT30" s="3">
        <f t="shared" si="20"/>
        <v>0</v>
      </c>
      <c r="FU30" s="3">
        <f t="shared" si="20"/>
        <v>0</v>
      </c>
      <c r="FV30" s="3">
        <f t="shared" si="20"/>
        <v>0</v>
      </c>
      <c r="FW30" s="3">
        <f t="shared" si="20"/>
        <v>0</v>
      </c>
      <c r="FX30" s="3">
        <f t="shared" si="20"/>
        <v>0</v>
      </c>
      <c r="FY30" s="3">
        <f t="shared" si="20"/>
        <v>0</v>
      </c>
      <c r="FZ30" s="3">
        <f t="shared" si="20"/>
        <v>0</v>
      </c>
      <c r="GA30" s="3">
        <f t="shared" si="20"/>
        <v>0</v>
      </c>
      <c r="GB30" s="3">
        <f t="shared" si="20"/>
        <v>0</v>
      </c>
      <c r="GC30" s="3">
        <f t="shared" si="20"/>
        <v>0</v>
      </c>
      <c r="GD30" s="3">
        <f t="shared" si="20"/>
        <v>0</v>
      </c>
      <c r="GE30" s="3">
        <f t="shared" si="20"/>
        <v>0</v>
      </c>
      <c r="GF30" s="3">
        <f t="shared" si="20"/>
        <v>0</v>
      </c>
      <c r="GG30" s="3">
        <f t="shared" si="20"/>
        <v>0</v>
      </c>
      <c r="GH30" s="3">
        <f t="shared" si="20"/>
        <v>0</v>
      </c>
      <c r="GI30" s="3">
        <f t="shared" si="20"/>
        <v>0</v>
      </c>
      <c r="GJ30" s="3">
        <f t="shared" si="20"/>
        <v>0</v>
      </c>
      <c r="GK30" s="3">
        <f t="shared" si="20"/>
        <v>0</v>
      </c>
      <c r="GL30" s="3">
        <f t="shared" si="20"/>
        <v>0</v>
      </c>
      <c r="GM30" s="3">
        <f t="shared" si="20"/>
        <v>0</v>
      </c>
      <c r="GN30" s="3">
        <f t="shared" si="20"/>
        <v>0</v>
      </c>
      <c r="GO30" s="3">
        <f t="shared" si="20"/>
        <v>0</v>
      </c>
      <c r="GP30" s="3">
        <f t="shared" si="20"/>
        <v>0</v>
      </c>
      <c r="GQ30" s="3">
        <f t="shared" si="20"/>
        <v>0</v>
      </c>
      <c r="GR30" s="3">
        <f t="shared" si="20"/>
        <v>0</v>
      </c>
      <c r="GS30" s="3">
        <f t="shared" si="20"/>
        <v>0</v>
      </c>
      <c r="GT30" s="3">
        <f t="shared" si="20"/>
        <v>0</v>
      </c>
      <c r="GU30" s="3">
        <f t="shared" si="20"/>
        <v>0</v>
      </c>
      <c r="GV30" s="3">
        <f t="shared" si="20"/>
        <v>0</v>
      </c>
      <c r="GW30" s="3">
        <f t="shared" si="20"/>
        <v>0</v>
      </c>
      <c r="GX30" s="3">
        <f t="shared" si="20"/>
        <v>0</v>
      </c>
    </row>
    <row r="32" spans="1:245" x14ac:dyDescent="0.2">
      <c r="A32">
        <v>17</v>
      </c>
      <c r="B32">
        <v>1</v>
      </c>
      <c r="E32" t="s">
        <v>3</v>
      </c>
      <c r="F32" t="s">
        <v>19</v>
      </c>
      <c r="G32" t="s">
        <v>20</v>
      </c>
      <c r="H32" t="s">
        <v>21</v>
      </c>
      <c r="I32">
        <v>0</v>
      </c>
      <c r="J32">
        <v>0</v>
      </c>
      <c r="K32">
        <v>0</v>
      </c>
      <c r="O32">
        <f>ROUND(CP32,2)</f>
        <v>0</v>
      </c>
      <c r="P32">
        <f>ROUND(CQ32*I32,2)</f>
        <v>0</v>
      </c>
      <c r="Q32">
        <f>ROUND(CR32*I32,2)</f>
        <v>0</v>
      </c>
      <c r="R32">
        <f>ROUND(CS32*I32,2)</f>
        <v>0</v>
      </c>
      <c r="S32">
        <f>ROUND(CT32*I32,2)</f>
        <v>0</v>
      </c>
      <c r="T32">
        <f>ROUND(CU32*I32,2)</f>
        <v>0</v>
      </c>
      <c r="U32">
        <f>CV32*I32</f>
        <v>0</v>
      </c>
      <c r="V32">
        <f>CW32*I32</f>
        <v>0</v>
      </c>
      <c r="W32">
        <f>ROUND(CX32*I32,2)</f>
        <v>0</v>
      </c>
      <c r="X32">
        <f t="shared" ref="X32:Y36" si="21">ROUND(CY32,2)</f>
        <v>0</v>
      </c>
      <c r="Y32">
        <f t="shared" si="21"/>
        <v>0</v>
      </c>
      <c r="AA32">
        <v>-1</v>
      </c>
      <c r="AB32">
        <f>ROUND((AC32+AD32+AF32),6)</f>
        <v>99</v>
      </c>
      <c r="AC32">
        <f>ROUND((ES32),6)</f>
        <v>0</v>
      </c>
      <c r="AD32">
        <f>ROUND((ET32),6)</f>
        <v>0</v>
      </c>
      <c r="AE32">
        <f>ROUND((EU32),6)</f>
        <v>0</v>
      </c>
      <c r="AF32">
        <f>ROUND((EV32),6)</f>
        <v>99</v>
      </c>
      <c r="AG32">
        <f>ROUND((AP32),6)</f>
        <v>0</v>
      </c>
      <c r="AH32">
        <f t="shared" ref="AH32:AI36" si="22">(EW32)</f>
        <v>0</v>
      </c>
      <c r="AI32">
        <f t="shared" si="22"/>
        <v>0</v>
      </c>
      <c r="AJ32">
        <f>(AS32)</f>
        <v>0</v>
      </c>
      <c r="AK32">
        <v>99</v>
      </c>
      <c r="AL32">
        <v>0</v>
      </c>
      <c r="AM32">
        <v>0</v>
      </c>
      <c r="AN32">
        <v>0</v>
      </c>
      <c r="AO32">
        <v>99</v>
      </c>
      <c r="AP32">
        <v>0</v>
      </c>
      <c r="AQ32">
        <v>0</v>
      </c>
      <c r="AR32">
        <v>0</v>
      </c>
      <c r="AS32">
        <v>0</v>
      </c>
      <c r="AT32">
        <v>0</v>
      </c>
      <c r="AU32">
        <v>0</v>
      </c>
      <c r="AV32">
        <v>1</v>
      </c>
      <c r="AW32">
        <v>1</v>
      </c>
      <c r="AZ32">
        <v>1</v>
      </c>
      <c r="BA32">
        <v>14</v>
      </c>
      <c r="BB32">
        <v>1</v>
      </c>
      <c r="BC32">
        <v>1</v>
      </c>
      <c r="BD32" t="s">
        <v>3</v>
      </c>
      <c r="BE32" t="s">
        <v>3</v>
      </c>
      <c r="BF32" t="s">
        <v>3</v>
      </c>
      <c r="BG32" t="s">
        <v>3</v>
      </c>
      <c r="BH32">
        <v>0</v>
      </c>
      <c r="BI32">
        <v>4</v>
      </c>
      <c r="BJ32" t="s">
        <v>3</v>
      </c>
      <c r="BM32">
        <v>0</v>
      </c>
      <c r="BN32">
        <v>0</v>
      </c>
      <c r="BO32" t="s">
        <v>3</v>
      </c>
      <c r="BP32">
        <v>0</v>
      </c>
      <c r="BQ32">
        <v>1</v>
      </c>
      <c r="BR32">
        <v>0</v>
      </c>
      <c r="BS32">
        <v>14</v>
      </c>
      <c r="BT32">
        <v>1</v>
      </c>
      <c r="BU32">
        <v>1</v>
      </c>
      <c r="BV32">
        <v>1</v>
      </c>
      <c r="BW32">
        <v>1</v>
      </c>
      <c r="BX32">
        <v>1</v>
      </c>
      <c r="BY32" t="s">
        <v>3</v>
      </c>
      <c r="BZ32">
        <v>112</v>
      </c>
      <c r="CA32">
        <v>65</v>
      </c>
      <c r="CB32" t="s">
        <v>3</v>
      </c>
      <c r="CE32">
        <v>0</v>
      </c>
      <c r="CF32">
        <v>0</v>
      </c>
      <c r="CG32">
        <v>0</v>
      </c>
      <c r="CM32">
        <v>0</v>
      </c>
      <c r="CN32" t="s">
        <v>3</v>
      </c>
      <c r="CO32">
        <v>0</v>
      </c>
      <c r="CP32">
        <f>(P32+Q32+S32)</f>
        <v>0</v>
      </c>
      <c r="CQ32">
        <f>AC32*BC32</f>
        <v>0</v>
      </c>
      <c r="CR32">
        <f>AD32*BB32</f>
        <v>0</v>
      </c>
      <c r="CS32">
        <f>AE32*BS32</f>
        <v>0</v>
      </c>
      <c r="CT32">
        <f>AF32*BA32</f>
        <v>1386</v>
      </c>
      <c r="CU32">
        <f t="shared" ref="CU32:CX36" si="23">AG32</f>
        <v>0</v>
      </c>
      <c r="CV32">
        <f t="shared" si="23"/>
        <v>0</v>
      </c>
      <c r="CW32">
        <f t="shared" si="23"/>
        <v>0</v>
      </c>
      <c r="CX32">
        <f t="shared" si="23"/>
        <v>0</v>
      </c>
      <c r="CY32">
        <f>(((S32+R32)*FX32)/100)</f>
        <v>0</v>
      </c>
      <c r="CZ32">
        <f>(((S32+R32)*FY32)/100)</f>
        <v>0</v>
      </c>
      <c r="DC32" t="s">
        <v>3</v>
      </c>
      <c r="DD32" t="s">
        <v>3</v>
      </c>
      <c r="DE32" t="s">
        <v>3</v>
      </c>
      <c r="DF32" t="s">
        <v>3</v>
      </c>
      <c r="DG32" t="s">
        <v>3</v>
      </c>
      <c r="DH32" t="s">
        <v>3</v>
      </c>
      <c r="DI32" t="s">
        <v>3</v>
      </c>
      <c r="DJ32" t="s">
        <v>3</v>
      </c>
      <c r="DK32" t="s">
        <v>3</v>
      </c>
      <c r="DL32" t="s">
        <v>3</v>
      </c>
      <c r="DM32" t="s">
        <v>3</v>
      </c>
      <c r="DN32">
        <v>0</v>
      </c>
      <c r="DO32">
        <v>0</v>
      </c>
      <c r="DP32">
        <v>1</v>
      </c>
      <c r="DQ32">
        <v>1</v>
      </c>
      <c r="DU32">
        <v>1002</v>
      </c>
      <c r="DV32" t="s">
        <v>21</v>
      </c>
      <c r="DW32" t="s">
        <v>21</v>
      </c>
      <c r="DX32">
        <v>1</v>
      </c>
      <c r="DZ32" t="s">
        <v>3</v>
      </c>
      <c r="EA32" t="s">
        <v>3</v>
      </c>
      <c r="EB32" t="s">
        <v>3</v>
      </c>
      <c r="EC32" t="s">
        <v>3</v>
      </c>
      <c r="EE32">
        <v>102902975</v>
      </c>
      <c r="EF32">
        <v>1</v>
      </c>
      <c r="EG32" t="s">
        <v>22</v>
      </c>
      <c r="EH32">
        <v>0</v>
      </c>
      <c r="EI32" t="s">
        <v>3</v>
      </c>
      <c r="EJ32">
        <v>4</v>
      </c>
      <c r="EK32">
        <v>0</v>
      </c>
      <c r="EL32" t="s">
        <v>22</v>
      </c>
      <c r="EM32" t="s">
        <v>23</v>
      </c>
      <c r="EO32" t="s">
        <v>3</v>
      </c>
      <c r="EQ32">
        <v>132096</v>
      </c>
      <c r="ER32">
        <v>99</v>
      </c>
      <c r="ES32">
        <v>0</v>
      </c>
      <c r="ET32">
        <v>0</v>
      </c>
      <c r="EU32">
        <v>0</v>
      </c>
      <c r="EV32">
        <v>99</v>
      </c>
      <c r="EW32">
        <v>0</v>
      </c>
      <c r="EX32">
        <v>0</v>
      </c>
      <c r="EY32">
        <v>0</v>
      </c>
      <c r="FQ32">
        <v>0</v>
      </c>
      <c r="FR32">
        <v>0</v>
      </c>
      <c r="FS32">
        <v>0</v>
      </c>
      <c r="FX32">
        <v>0</v>
      </c>
      <c r="FY32">
        <v>0</v>
      </c>
      <c r="GA32" t="s">
        <v>3</v>
      </c>
      <c r="GD32">
        <v>1</v>
      </c>
      <c r="GF32">
        <v>-508991437</v>
      </c>
      <c r="GG32">
        <v>2</v>
      </c>
      <c r="GH32">
        <v>2</v>
      </c>
      <c r="GI32">
        <v>4</v>
      </c>
      <c r="GJ32">
        <v>0</v>
      </c>
      <c r="GK32">
        <v>0</v>
      </c>
      <c r="GL32">
        <f>ROUND(IF(AND(BH32=3,BI32=3,FS32&lt;&gt;0),P32,0),2)</f>
        <v>0</v>
      </c>
      <c r="GM32">
        <f>ROUND(O32+X32+Y32,2)+GX32</f>
        <v>0</v>
      </c>
      <c r="GN32">
        <f>IF(OR(BI32=0,BI32=1),GM32-GX32,0)</f>
        <v>0</v>
      </c>
      <c r="GO32">
        <f>IF(BI32=2,GM32-GX32,0)</f>
        <v>0</v>
      </c>
      <c r="GP32">
        <f>IF(BI32=4,GM32-GX32,0)</f>
        <v>0</v>
      </c>
      <c r="GR32">
        <v>0</v>
      </c>
      <c r="GS32">
        <v>3</v>
      </c>
      <c r="GT32">
        <v>0</v>
      </c>
      <c r="GU32" t="s">
        <v>3</v>
      </c>
      <c r="GV32">
        <f>ROUND((GT32),6)</f>
        <v>0</v>
      </c>
      <c r="GW32">
        <v>1</v>
      </c>
      <c r="GX32">
        <f>ROUND(HC32*I32,2)</f>
        <v>0</v>
      </c>
      <c r="HA32">
        <v>0</v>
      </c>
      <c r="HB32">
        <v>0</v>
      </c>
      <c r="HC32">
        <f>GV32*GW32</f>
        <v>0</v>
      </c>
      <c r="HE32" t="s">
        <v>3</v>
      </c>
      <c r="HF32" t="s">
        <v>3</v>
      </c>
      <c r="HM32" t="s">
        <v>3</v>
      </c>
      <c r="HN32" t="s">
        <v>3</v>
      </c>
      <c r="HO32" t="s">
        <v>3</v>
      </c>
      <c r="HP32" t="s">
        <v>3</v>
      </c>
      <c r="HQ32" t="s">
        <v>3</v>
      </c>
      <c r="HS32">
        <v>0</v>
      </c>
      <c r="IK32">
        <v>0</v>
      </c>
    </row>
    <row r="33" spans="1:245" x14ac:dyDescent="0.2">
      <c r="A33">
        <v>17</v>
      </c>
      <c r="B33">
        <v>1</v>
      </c>
      <c r="E33" t="s">
        <v>24</v>
      </c>
      <c r="F33" t="s">
        <v>25</v>
      </c>
      <c r="G33" t="s">
        <v>26</v>
      </c>
      <c r="H33" t="s">
        <v>21</v>
      </c>
      <c r="I33">
        <v>30</v>
      </c>
      <c r="J33">
        <v>0</v>
      </c>
      <c r="K33">
        <v>30</v>
      </c>
      <c r="O33">
        <f>ROUND(CP33,2)</f>
        <v>68796</v>
      </c>
      <c r="P33">
        <f>ROUND(CQ33*I33,2)</f>
        <v>0</v>
      </c>
      <c r="Q33">
        <f>ROUND(CR33*I33,2)</f>
        <v>0</v>
      </c>
      <c r="R33">
        <f>ROUND(CS33*I33,2)</f>
        <v>0</v>
      </c>
      <c r="S33">
        <f>ROUND(CT33*I33,2)</f>
        <v>68796</v>
      </c>
      <c r="T33">
        <f>ROUND(CU33*I33,2)</f>
        <v>0</v>
      </c>
      <c r="U33">
        <f>CV33*I33</f>
        <v>0</v>
      </c>
      <c r="V33">
        <f>CW33*I33</f>
        <v>0</v>
      </c>
      <c r="W33">
        <f>ROUND(CX33*I33,2)</f>
        <v>0</v>
      </c>
      <c r="X33">
        <f t="shared" si="21"/>
        <v>0</v>
      </c>
      <c r="Y33">
        <f t="shared" si="21"/>
        <v>0</v>
      </c>
      <c r="AA33">
        <v>419520321</v>
      </c>
      <c r="AB33">
        <f>ROUND((AC33+AD33+AF33),6)</f>
        <v>163.80000000000001</v>
      </c>
      <c r="AC33">
        <f t="shared" ref="AC33:AE36" si="24">ROUND((ES33),6)</f>
        <v>0</v>
      </c>
      <c r="AD33">
        <f t="shared" si="24"/>
        <v>0</v>
      </c>
      <c r="AE33">
        <f t="shared" si="24"/>
        <v>0</v>
      </c>
      <c r="AF33">
        <f>ROUND(((EV33*1.3)),6)</f>
        <v>163.80000000000001</v>
      </c>
      <c r="AG33">
        <f>ROUND((AP33),6)</f>
        <v>0</v>
      </c>
      <c r="AH33">
        <f t="shared" si="22"/>
        <v>0</v>
      </c>
      <c r="AI33">
        <f t="shared" si="22"/>
        <v>0</v>
      </c>
      <c r="AJ33">
        <f>(AS33)</f>
        <v>0</v>
      </c>
      <c r="AK33">
        <v>126</v>
      </c>
      <c r="AL33">
        <v>0</v>
      </c>
      <c r="AM33">
        <v>0</v>
      </c>
      <c r="AN33">
        <v>0</v>
      </c>
      <c r="AO33">
        <v>126</v>
      </c>
      <c r="AP33">
        <v>0</v>
      </c>
      <c r="AQ33">
        <v>0</v>
      </c>
      <c r="AR33">
        <v>0</v>
      </c>
      <c r="AS33">
        <v>0</v>
      </c>
      <c r="AT33">
        <v>0</v>
      </c>
      <c r="AU33">
        <v>0</v>
      </c>
      <c r="AV33">
        <v>1</v>
      </c>
      <c r="AW33">
        <v>1</v>
      </c>
      <c r="AZ33">
        <v>1</v>
      </c>
      <c r="BA33">
        <v>14</v>
      </c>
      <c r="BB33">
        <v>1</v>
      </c>
      <c r="BC33">
        <v>1</v>
      </c>
      <c r="BD33" t="s">
        <v>3</v>
      </c>
      <c r="BE33" t="s">
        <v>3</v>
      </c>
      <c r="BF33" t="s">
        <v>3</v>
      </c>
      <c r="BG33" t="s">
        <v>3</v>
      </c>
      <c r="BH33">
        <v>0</v>
      </c>
      <c r="BI33">
        <v>4</v>
      </c>
      <c r="BJ33" t="s">
        <v>3</v>
      </c>
      <c r="BM33">
        <v>0</v>
      </c>
      <c r="BN33">
        <v>0</v>
      </c>
      <c r="BO33" t="s">
        <v>3</v>
      </c>
      <c r="BP33">
        <v>0</v>
      </c>
      <c r="BQ33">
        <v>1</v>
      </c>
      <c r="BR33">
        <v>0</v>
      </c>
      <c r="BS33">
        <v>14</v>
      </c>
      <c r="BT33">
        <v>1</v>
      </c>
      <c r="BU33">
        <v>1</v>
      </c>
      <c r="BV33">
        <v>1</v>
      </c>
      <c r="BW33">
        <v>1</v>
      </c>
      <c r="BX33">
        <v>1</v>
      </c>
      <c r="BY33" t="s">
        <v>3</v>
      </c>
      <c r="BZ33">
        <v>112</v>
      </c>
      <c r="CA33">
        <v>65</v>
      </c>
      <c r="CB33" t="s">
        <v>3</v>
      </c>
      <c r="CE33">
        <v>0</v>
      </c>
      <c r="CF33">
        <v>0</v>
      </c>
      <c r="CG33">
        <v>0</v>
      </c>
      <c r="CM33">
        <v>0</v>
      </c>
      <c r="CN33" t="s">
        <v>3</v>
      </c>
      <c r="CO33">
        <v>0</v>
      </c>
      <c r="CP33">
        <f>(P33+Q33+S33)</f>
        <v>68796</v>
      </c>
      <c r="CQ33">
        <f>AC33*BC33</f>
        <v>0</v>
      </c>
      <c r="CR33">
        <f>AD33*BB33</f>
        <v>0</v>
      </c>
      <c r="CS33">
        <f>AE33*BS33</f>
        <v>0</v>
      </c>
      <c r="CT33">
        <f>AF33*BA33</f>
        <v>2293.2000000000003</v>
      </c>
      <c r="CU33">
        <f t="shared" si="23"/>
        <v>0</v>
      </c>
      <c r="CV33">
        <f t="shared" si="23"/>
        <v>0</v>
      </c>
      <c r="CW33">
        <f t="shared" si="23"/>
        <v>0</v>
      </c>
      <c r="CX33">
        <f t="shared" si="23"/>
        <v>0</v>
      </c>
      <c r="CY33">
        <f>(((S33+R33)*FX33)/100)</f>
        <v>0</v>
      </c>
      <c r="CZ33">
        <f>(((S33+R33)*FY33)/100)</f>
        <v>0</v>
      </c>
      <c r="DC33" t="s">
        <v>3</v>
      </c>
      <c r="DD33" t="s">
        <v>3</v>
      </c>
      <c r="DE33" t="s">
        <v>3</v>
      </c>
      <c r="DF33" t="s">
        <v>3</v>
      </c>
      <c r="DG33" t="s">
        <v>27</v>
      </c>
      <c r="DH33" t="s">
        <v>3</v>
      </c>
      <c r="DI33" t="s">
        <v>3</v>
      </c>
      <c r="DJ33" t="s">
        <v>3</v>
      </c>
      <c r="DK33" t="s">
        <v>3</v>
      </c>
      <c r="DL33" t="s">
        <v>3</v>
      </c>
      <c r="DM33" t="s">
        <v>3</v>
      </c>
      <c r="DN33">
        <v>0</v>
      </c>
      <c r="DO33">
        <v>0</v>
      </c>
      <c r="DP33">
        <v>1</v>
      </c>
      <c r="DQ33">
        <v>1</v>
      </c>
      <c r="DU33">
        <v>1002</v>
      </c>
      <c r="DV33" t="s">
        <v>21</v>
      </c>
      <c r="DW33" t="s">
        <v>21</v>
      </c>
      <c r="DX33">
        <v>1</v>
      </c>
      <c r="DZ33" t="s">
        <v>3</v>
      </c>
      <c r="EA33" t="s">
        <v>3</v>
      </c>
      <c r="EB33" t="s">
        <v>3</v>
      </c>
      <c r="EC33" t="s">
        <v>3</v>
      </c>
      <c r="EE33">
        <v>102902975</v>
      </c>
      <c r="EF33">
        <v>1</v>
      </c>
      <c r="EG33" t="s">
        <v>22</v>
      </c>
      <c r="EH33">
        <v>0</v>
      </c>
      <c r="EI33" t="s">
        <v>3</v>
      </c>
      <c r="EJ33">
        <v>4</v>
      </c>
      <c r="EK33">
        <v>0</v>
      </c>
      <c r="EL33" t="s">
        <v>22</v>
      </c>
      <c r="EM33" t="s">
        <v>23</v>
      </c>
      <c r="EO33" t="s">
        <v>3</v>
      </c>
      <c r="EQ33">
        <v>131072</v>
      </c>
      <c r="ER33">
        <v>126</v>
      </c>
      <c r="ES33">
        <v>0</v>
      </c>
      <c r="ET33">
        <v>0</v>
      </c>
      <c r="EU33">
        <v>0</v>
      </c>
      <c r="EV33">
        <v>126</v>
      </c>
      <c r="EW33">
        <v>0</v>
      </c>
      <c r="EX33">
        <v>0</v>
      </c>
      <c r="EY33">
        <v>0</v>
      </c>
      <c r="FQ33">
        <v>0</v>
      </c>
      <c r="FR33">
        <v>0</v>
      </c>
      <c r="FS33">
        <v>0</v>
      </c>
      <c r="FX33">
        <v>0</v>
      </c>
      <c r="FY33">
        <v>0</v>
      </c>
      <c r="GA33" t="s">
        <v>3</v>
      </c>
      <c r="GD33">
        <v>1</v>
      </c>
      <c r="GF33">
        <v>-816291281</v>
      </c>
      <c r="GG33">
        <v>2</v>
      </c>
      <c r="GH33">
        <v>2</v>
      </c>
      <c r="GI33">
        <v>4</v>
      </c>
      <c r="GJ33">
        <v>0</v>
      </c>
      <c r="GK33">
        <v>0</v>
      </c>
      <c r="GL33">
        <f>ROUND(IF(AND(BH33=3,BI33=3,FS33&lt;&gt;0),P33,0),2)</f>
        <v>0</v>
      </c>
      <c r="GM33">
        <f>ROUND(O33+X33+Y33,2)+GX33</f>
        <v>68796</v>
      </c>
      <c r="GN33">
        <f>IF(OR(BI33=0,BI33=1),GM33-GX33,0)</f>
        <v>0</v>
      </c>
      <c r="GO33">
        <f>IF(BI33=2,GM33-GX33,0)</f>
        <v>0</v>
      </c>
      <c r="GP33">
        <f>IF(BI33=4,GM33-GX33,0)</f>
        <v>68796</v>
      </c>
      <c r="GR33">
        <v>0</v>
      </c>
      <c r="GS33">
        <v>3</v>
      </c>
      <c r="GT33">
        <v>0</v>
      </c>
      <c r="GU33" t="s">
        <v>3</v>
      </c>
      <c r="GV33">
        <f>ROUND((GT33),6)</f>
        <v>0</v>
      </c>
      <c r="GW33">
        <v>1</v>
      </c>
      <c r="GX33">
        <f>ROUND(HC33*I33,2)</f>
        <v>0</v>
      </c>
      <c r="HA33">
        <v>0</v>
      </c>
      <c r="HB33">
        <v>0</v>
      </c>
      <c r="HC33">
        <f>GV33*GW33</f>
        <v>0</v>
      </c>
      <c r="HE33" t="s">
        <v>3</v>
      </c>
      <c r="HF33" t="s">
        <v>3</v>
      </c>
      <c r="HM33" t="s">
        <v>3</v>
      </c>
      <c r="HN33" t="s">
        <v>3</v>
      </c>
      <c r="HO33" t="s">
        <v>3</v>
      </c>
      <c r="HP33" t="s">
        <v>3</v>
      </c>
      <c r="HQ33" t="s">
        <v>3</v>
      </c>
      <c r="HS33">
        <v>0</v>
      </c>
      <c r="IK33">
        <v>0</v>
      </c>
    </row>
    <row r="34" spans="1:245" x14ac:dyDescent="0.2">
      <c r="A34">
        <v>17</v>
      </c>
      <c r="B34">
        <v>1</v>
      </c>
      <c r="E34" t="s">
        <v>28</v>
      </c>
      <c r="F34" t="s">
        <v>29</v>
      </c>
      <c r="G34" t="s">
        <v>30</v>
      </c>
      <c r="H34" t="s">
        <v>21</v>
      </c>
      <c r="I34">
        <v>30</v>
      </c>
      <c r="J34">
        <v>0</v>
      </c>
      <c r="K34">
        <v>30</v>
      </c>
      <c r="O34">
        <f>ROUND(CP34,2)</f>
        <v>425334</v>
      </c>
      <c r="P34">
        <f>ROUND(CQ34*I34,2)</f>
        <v>0</v>
      </c>
      <c r="Q34">
        <f>ROUND(CR34*I34,2)</f>
        <v>0</v>
      </c>
      <c r="R34">
        <f>ROUND(CS34*I34,2)</f>
        <v>0</v>
      </c>
      <c r="S34">
        <f>ROUND(CT34*I34,2)</f>
        <v>425334</v>
      </c>
      <c r="T34">
        <f>ROUND(CU34*I34,2)</f>
        <v>0</v>
      </c>
      <c r="U34">
        <f>CV34*I34</f>
        <v>0</v>
      </c>
      <c r="V34">
        <f>CW34*I34</f>
        <v>0</v>
      </c>
      <c r="W34">
        <f>ROUND(CX34*I34,2)</f>
        <v>0</v>
      </c>
      <c r="X34">
        <f t="shared" si="21"/>
        <v>0</v>
      </c>
      <c r="Y34">
        <f t="shared" si="21"/>
        <v>0</v>
      </c>
      <c r="AA34">
        <v>419520321</v>
      </c>
      <c r="AB34">
        <f>ROUND((AC34+AD34+AF34),6)</f>
        <v>1012.7</v>
      </c>
      <c r="AC34">
        <f t="shared" si="24"/>
        <v>0</v>
      </c>
      <c r="AD34">
        <f t="shared" si="24"/>
        <v>0</v>
      </c>
      <c r="AE34">
        <f t="shared" si="24"/>
        <v>0</v>
      </c>
      <c r="AF34">
        <f>ROUND(((EV34*1.3)),6)</f>
        <v>1012.7</v>
      </c>
      <c r="AG34">
        <f>ROUND((AP34),6)</f>
        <v>0</v>
      </c>
      <c r="AH34">
        <f t="shared" si="22"/>
        <v>0</v>
      </c>
      <c r="AI34">
        <f t="shared" si="22"/>
        <v>0</v>
      </c>
      <c r="AJ34">
        <f>(AS34)</f>
        <v>0</v>
      </c>
      <c r="AK34">
        <v>779</v>
      </c>
      <c r="AL34">
        <v>0</v>
      </c>
      <c r="AM34">
        <v>0</v>
      </c>
      <c r="AN34">
        <v>0</v>
      </c>
      <c r="AO34">
        <v>779</v>
      </c>
      <c r="AP34">
        <v>0</v>
      </c>
      <c r="AQ34">
        <v>0</v>
      </c>
      <c r="AR34">
        <v>0</v>
      </c>
      <c r="AS34">
        <v>0</v>
      </c>
      <c r="AT34">
        <v>0</v>
      </c>
      <c r="AU34">
        <v>0</v>
      </c>
      <c r="AV34">
        <v>1</v>
      </c>
      <c r="AW34">
        <v>1</v>
      </c>
      <c r="AZ34">
        <v>1</v>
      </c>
      <c r="BA34">
        <v>14</v>
      </c>
      <c r="BB34">
        <v>1</v>
      </c>
      <c r="BC34">
        <v>1</v>
      </c>
      <c r="BD34" t="s">
        <v>3</v>
      </c>
      <c r="BE34" t="s">
        <v>3</v>
      </c>
      <c r="BF34" t="s">
        <v>3</v>
      </c>
      <c r="BG34" t="s">
        <v>3</v>
      </c>
      <c r="BH34">
        <v>0</v>
      </c>
      <c r="BI34">
        <v>4</v>
      </c>
      <c r="BJ34" t="s">
        <v>3</v>
      </c>
      <c r="BM34">
        <v>0</v>
      </c>
      <c r="BN34">
        <v>0</v>
      </c>
      <c r="BO34" t="s">
        <v>3</v>
      </c>
      <c r="BP34">
        <v>0</v>
      </c>
      <c r="BQ34">
        <v>1</v>
      </c>
      <c r="BR34">
        <v>0</v>
      </c>
      <c r="BS34">
        <v>14</v>
      </c>
      <c r="BT34">
        <v>1</v>
      </c>
      <c r="BU34">
        <v>1</v>
      </c>
      <c r="BV34">
        <v>1</v>
      </c>
      <c r="BW34">
        <v>1</v>
      </c>
      <c r="BX34">
        <v>1</v>
      </c>
      <c r="BY34" t="s">
        <v>3</v>
      </c>
      <c r="BZ34">
        <v>112</v>
      </c>
      <c r="CA34">
        <v>65</v>
      </c>
      <c r="CB34" t="s">
        <v>3</v>
      </c>
      <c r="CE34">
        <v>0</v>
      </c>
      <c r="CF34">
        <v>0</v>
      </c>
      <c r="CG34">
        <v>0</v>
      </c>
      <c r="CM34">
        <v>0</v>
      </c>
      <c r="CN34" t="s">
        <v>3</v>
      </c>
      <c r="CO34">
        <v>0</v>
      </c>
      <c r="CP34">
        <f>(P34+Q34+S34)</f>
        <v>425334</v>
      </c>
      <c r="CQ34">
        <f>AC34*BC34</f>
        <v>0</v>
      </c>
      <c r="CR34">
        <f>AD34*BB34</f>
        <v>0</v>
      </c>
      <c r="CS34">
        <f>AE34*BS34</f>
        <v>0</v>
      </c>
      <c r="CT34">
        <f>AF34*BA34</f>
        <v>14177.800000000001</v>
      </c>
      <c r="CU34">
        <f t="shared" si="23"/>
        <v>0</v>
      </c>
      <c r="CV34">
        <f t="shared" si="23"/>
        <v>0</v>
      </c>
      <c r="CW34">
        <f t="shared" si="23"/>
        <v>0</v>
      </c>
      <c r="CX34">
        <f t="shared" si="23"/>
        <v>0</v>
      </c>
      <c r="CY34">
        <f>(((S34+R34)*FX34)/100)</f>
        <v>0</v>
      </c>
      <c r="CZ34">
        <f>(((S34+R34)*FY34)/100)</f>
        <v>0</v>
      </c>
      <c r="DC34" t="s">
        <v>3</v>
      </c>
      <c r="DD34" t="s">
        <v>3</v>
      </c>
      <c r="DE34" t="s">
        <v>3</v>
      </c>
      <c r="DF34" t="s">
        <v>3</v>
      </c>
      <c r="DG34" t="s">
        <v>27</v>
      </c>
      <c r="DH34" t="s">
        <v>3</v>
      </c>
      <c r="DI34" t="s">
        <v>3</v>
      </c>
      <c r="DJ34" t="s">
        <v>3</v>
      </c>
      <c r="DK34" t="s">
        <v>3</v>
      </c>
      <c r="DL34" t="s">
        <v>3</v>
      </c>
      <c r="DM34" t="s">
        <v>3</v>
      </c>
      <c r="DN34">
        <v>0</v>
      </c>
      <c r="DO34">
        <v>0</v>
      </c>
      <c r="DP34">
        <v>1</v>
      </c>
      <c r="DQ34">
        <v>1</v>
      </c>
      <c r="DU34">
        <v>1002</v>
      </c>
      <c r="DV34" t="s">
        <v>21</v>
      </c>
      <c r="DW34" t="s">
        <v>21</v>
      </c>
      <c r="DX34">
        <v>1</v>
      </c>
      <c r="DZ34" t="s">
        <v>3</v>
      </c>
      <c r="EA34" t="s">
        <v>3</v>
      </c>
      <c r="EB34" t="s">
        <v>3</v>
      </c>
      <c r="EC34" t="s">
        <v>3</v>
      </c>
      <c r="EE34">
        <v>102902975</v>
      </c>
      <c r="EF34">
        <v>1</v>
      </c>
      <c r="EG34" t="s">
        <v>22</v>
      </c>
      <c r="EH34">
        <v>0</v>
      </c>
      <c r="EI34" t="s">
        <v>3</v>
      </c>
      <c r="EJ34">
        <v>4</v>
      </c>
      <c r="EK34">
        <v>0</v>
      </c>
      <c r="EL34" t="s">
        <v>22</v>
      </c>
      <c r="EM34" t="s">
        <v>23</v>
      </c>
      <c r="EO34" t="s">
        <v>3</v>
      </c>
      <c r="EQ34">
        <v>131072</v>
      </c>
      <c r="ER34">
        <v>779</v>
      </c>
      <c r="ES34">
        <v>0</v>
      </c>
      <c r="ET34">
        <v>0</v>
      </c>
      <c r="EU34">
        <v>0</v>
      </c>
      <c r="EV34">
        <v>779</v>
      </c>
      <c r="EW34">
        <v>0</v>
      </c>
      <c r="EX34">
        <v>0</v>
      </c>
      <c r="EY34">
        <v>0</v>
      </c>
      <c r="FQ34">
        <v>0</v>
      </c>
      <c r="FR34">
        <v>0</v>
      </c>
      <c r="FS34">
        <v>0</v>
      </c>
      <c r="FX34">
        <v>0</v>
      </c>
      <c r="FY34">
        <v>0</v>
      </c>
      <c r="GA34" t="s">
        <v>3</v>
      </c>
      <c r="GD34">
        <v>1</v>
      </c>
      <c r="GF34">
        <v>-1750260650</v>
      </c>
      <c r="GG34">
        <v>2</v>
      </c>
      <c r="GH34">
        <v>2</v>
      </c>
      <c r="GI34">
        <v>4</v>
      </c>
      <c r="GJ34">
        <v>0</v>
      </c>
      <c r="GK34">
        <v>0</v>
      </c>
      <c r="GL34">
        <f>ROUND(IF(AND(BH34=3,BI34=3,FS34&lt;&gt;0),P34,0),2)</f>
        <v>0</v>
      </c>
      <c r="GM34">
        <f>ROUND(O34+X34+Y34,2)+GX34</f>
        <v>425334</v>
      </c>
      <c r="GN34">
        <f>IF(OR(BI34=0,BI34=1),GM34-GX34,0)</f>
        <v>0</v>
      </c>
      <c r="GO34">
        <f>IF(BI34=2,GM34-GX34,0)</f>
        <v>0</v>
      </c>
      <c r="GP34">
        <f>IF(BI34=4,GM34-GX34,0)</f>
        <v>425334</v>
      </c>
      <c r="GR34">
        <v>0</v>
      </c>
      <c r="GS34">
        <v>3</v>
      </c>
      <c r="GT34">
        <v>0</v>
      </c>
      <c r="GU34" t="s">
        <v>3</v>
      </c>
      <c r="GV34">
        <f>ROUND((GT34),6)</f>
        <v>0</v>
      </c>
      <c r="GW34">
        <v>1</v>
      </c>
      <c r="GX34">
        <f>ROUND(HC34*I34,2)</f>
        <v>0</v>
      </c>
      <c r="HA34">
        <v>0</v>
      </c>
      <c r="HB34">
        <v>0</v>
      </c>
      <c r="HC34">
        <f>GV34*GW34</f>
        <v>0</v>
      </c>
      <c r="HE34" t="s">
        <v>3</v>
      </c>
      <c r="HF34" t="s">
        <v>3</v>
      </c>
      <c r="HM34" t="s">
        <v>3</v>
      </c>
      <c r="HN34" t="s">
        <v>3</v>
      </c>
      <c r="HO34" t="s">
        <v>3</v>
      </c>
      <c r="HP34" t="s">
        <v>3</v>
      </c>
      <c r="HQ34" t="s">
        <v>3</v>
      </c>
      <c r="HS34">
        <v>0</v>
      </c>
      <c r="IK34">
        <v>0</v>
      </c>
    </row>
    <row r="35" spans="1:245" x14ac:dyDescent="0.2">
      <c r="A35">
        <v>17</v>
      </c>
      <c r="B35">
        <v>1</v>
      </c>
      <c r="E35" t="s">
        <v>31</v>
      </c>
      <c r="F35" t="s">
        <v>32</v>
      </c>
      <c r="G35" t="s">
        <v>33</v>
      </c>
      <c r="H35" t="s">
        <v>21</v>
      </c>
      <c r="I35">
        <v>30</v>
      </c>
      <c r="J35">
        <v>0</v>
      </c>
      <c r="K35">
        <v>30</v>
      </c>
      <c r="O35">
        <f>ROUND(CP35,2)</f>
        <v>80220</v>
      </c>
      <c r="P35">
        <f>ROUND(CQ35*I35,2)</f>
        <v>0</v>
      </c>
      <c r="Q35">
        <f>ROUND(CR35*I35,2)</f>
        <v>0</v>
      </c>
      <c r="R35">
        <f>ROUND(CS35*I35,2)</f>
        <v>0</v>
      </c>
      <c r="S35">
        <f>ROUND(CT35*I35,2)</f>
        <v>80220</v>
      </c>
      <c r="T35">
        <f>ROUND(CU35*I35,2)</f>
        <v>0</v>
      </c>
      <c r="U35">
        <f>CV35*I35</f>
        <v>0</v>
      </c>
      <c r="V35">
        <f>CW35*I35</f>
        <v>0</v>
      </c>
      <c r="W35">
        <f>ROUND(CX35*I35,2)</f>
        <v>0</v>
      </c>
      <c r="X35">
        <f t="shared" si="21"/>
        <v>0</v>
      </c>
      <c r="Y35">
        <f t="shared" si="21"/>
        <v>0</v>
      </c>
      <c r="AA35">
        <v>419520321</v>
      </c>
      <c r="AB35">
        <f>ROUND((AC35+AD35+AF35),6)</f>
        <v>191</v>
      </c>
      <c r="AC35">
        <f t="shared" si="24"/>
        <v>0</v>
      </c>
      <c r="AD35">
        <f t="shared" si="24"/>
        <v>0</v>
      </c>
      <c r="AE35">
        <f t="shared" si="24"/>
        <v>0</v>
      </c>
      <c r="AF35">
        <f>ROUND((EV35),6)</f>
        <v>191</v>
      </c>
      <c r="AG35">
        <f>ROUND((AP35),6)</f>
        <v>0</v>
      </c>
      <c r="AH35">
        <f t="shared" si="22"/>
        <v>0</v>
      </c>
      <c r="AI35">
        <f t="shared" si="22"/>
        <v>0</v>
      </c>
      <c r="AJ35">
        <f>(AS35)</f>
        <v>0</v>
      </c>
      <c r="AK35">
        <v>191</v>
      </c>
      <c r="AL35">
        <v>0</v>
      </c>
      <c r="AM35">
        <v>0</v>
      </c>
      <c r="AN35">
        <v>0</v>
      </c>
      <c r="AO35">
        <v>191</v>
      </c>
      <c r="AP35">
        <v>0</v>
      </c>
      <c r="AQ35">
        <v>0</v>
      </c>
      <c r="AR35">
        <v>0</v>
      </c>
      <c r="AS35">
        <v>0</v>
      </c>
      <c r="AT35">
        <v>0</v>
      </c>
      <c r="AU35">
        <v>0</v>
      </c>
      <c r="AV35">
        <v>1</v>
      </c>
      <c r="AW35">
        <v>1</v>
      </c>
      <c r="AZ35">
        <v>1</v>
      </c>
      <c r="BA35">
        <v>14</v>
      </c>
      <c r="BB35">
        <v>1</v>
      </c>
      <c r="BC35">
        <v>1</v>
      </c>
      <c r="BD35" t="s">
        <v>3</v>
      </c>
      <c r="BE35" t="s">
        <v>3</v>
      </c>
      <c r="BF35" t="s">
        <v>3</v>
      </c>
      <c r="BG35" t="s">
        <v>3</v>
      </c>
      <c r="BH35">
        <v>0</v>
      </c>
      <c r="BI35">
        <v>4</v>
      </c>
      <c r="BJ35" t="s">
        <v>3</v>
      </c>
      <c r="BM35">
        <v>0</v>
      </c>
      <c r="BN35">
        <v>0</v>
      </c>
      <c r="BO35" t="s">
        <v>3</v>
      </c>
      <c r="BP35">
        <v>0</v>
      </c>
      <c r="BQ35">
        <v>1</v>
      </c>
      <c r="BR35">
        <v>0</v>
      </c>
      <c r="BS35">
        <v>14</v>
      </c>
      <c r="BT35">
        <v>1</v>
      </c>
      <c r="BU35">
        <v>1</v>
      </c>
      <c r="BV35">
        <v>1</v>
      </c>
      <c r="BW35">
        <v>1</v>
      </c>
      <c r="BX35">
        <v>1</v>
      </c>
      <c r="BY35" t="s">
        <v>3</v>
      </c>
      <c r="BZ35">
        <v>112</v>
      </c>
      <c r="CA35">
        <v>65</v>
      </c>
      <c r="CB35" t="s">
        <v>3</v>
      </c>
      <c r="CE35">
        <v>0</v>
      </c>
      <c r="CF35">
        <v>0</v>
      </c>
      <c r="CG35">
        <v>0</v>
      </c>
      <c r="CM35">
        <v>0</v>
      </c>
      <c r="CN35" t="s">
        <v>3</v>
      </c>
      <c r="CO35">
        <v>0</v>
      </c>
      <c r="CP35">
        <f>(P35+Q35+S35)</f>
        <v>80220</v>
      </c>
      <c r="CQ35">
        <f>AC35*BC35</f>
        <v>0</v>
      </c>
      <c r="CR35">
        <f>AD35*BB35</f>
        <v>0</v>
      </c>
      <c r="CS35">
        <f>AE35*BS35</f>
        <v>0</v>
      </c>
      <c r="CT35">
        <f>AF35*BA35</f>
        <v>2674</v>
      </c>
      <c r="CU35">
        <f t="shared" si="23"/>
        <v>0</v>
      </c>
      <c r="CV35">
        <f t="shared" si="23"/>
        <v>0</v>
      </c>
      <c r="CW35">
        <f t="shared" si="23"/>
        <v>0</v>
      </c>
      <c r="CX35">
        <f t="shared" si="23"/>
        <v>0</v>
      </c>
      <c r="CY35">
        <f>(((S35+R35)*FX35)/100)</f>
        <v>0</v>
      </c>
      <c r="CZ35">
        <f>(((S35+R35)*FY35)/100)</f>
        <v>0</v>
      </c>
      <c r="DC35" t="s">
        <v>3</v>
      </c>
      <c r="DD35" t="s">
        <v>3</v>
      </c>
      <c r="DE35" t="s">
        <v>3</v>
      </c>
      <c r="DF35" t="s">
        <v>3</v>
      </c>
      <c r="DG35" t="s">
        <v>3</v>
      </c>
      <c r="DH35" t="s">
        <v>3</v>
      </c>
      <c r="DI35" t="s">
        <v>3</v>
      </c>
      <c r="DJ35" t="s">
        <v>3</v>
      </c>
      <c r="DK35" t="s">
        <v>3</v>
      </c>
      <c r="DL35" t="s">
        <v>3</v>
      </c>
      <c r="DM35" t="s">
        <v>3</v>
      </c>
      <c r="DN35">
        <v>0</v>
      </c>
      <c r="DO35">
        <v>0</v>
      </c>
      <c r="DP35">
        <v>1</v>
      </c>
      <c r="DQ35">
        <v>1</v>
      </c>
      <c r="DU35">
        <v>1002</v>
      </c>
      <c r="DV35" t="s">
        <v>21</v>
      </c>
      <c r="DW35" t="s">
        <v>21</v>
      </c>
      <c r="DX35">
        <v>1</v>
      </c>
      <c r="DZ35" t="s">
        <v>3</v>
      </c>
      <c r="EA35" t="s">
        <v>3</v>
      </c>
      <c r="EB35" t="s">
        <v>3</v>
      </c>
      <c r="EC35" t="s">
        <v>3</v>
      </c>
      <c r="EE35">
        <v>102902975</v>
      </c>
      <c r="EF35">
        <v>1</v>
      </c>
      <c r="EG35" t="s">
        <v>22</v>
      </c>
      <c r="EH35">
        <v>0</v>
      </c>
      <c r="EI35" t="s">
        <v>3</v>
      </c>
      <c r="EJ35">
        <v>4</v>
      </c>
      <c r="EK35">
        <v>0</v>
      </c>
      <c r="EL35" t="s">
        <v>22</v>
      </c>
      <c r="EM35" t="s">
        <v>23</v>
      </c>
      <c r="EO35" t="s">
        <v>3</v>
      </c>
      <c r="EQ35">
        <v>131072</v>
      </c>
      <c r="ER35">
        <v>191</v>
      </c>
      <c r="ES35">
        <v>0</v>
      </c>
      <c r="ET35">
        <v>0</v>
      </c>
      <c r="EU35">
        <v>0</v>
      </c>
      <c r="EV35">
        <v>191</v>
      </c>
      <c r="EW35">
        <v>0</v>
      </c>
      <c r="EX35">
        <v>0</v>
      </c>
      <c r="EY35">
        <v>0</v>
      </c>
      <c r="FQ35">
        <v>0</v>
      </c>
      <c r="FR35">
        <v>0</v>
      </c>
      <c r="FS35">
        <v>0</v>
      </c>
      <c r="FX35">
        <v>0</v>
      </c>
      <c r="FY35">
        <v>0</v>
      </c>
      <c r="GA35" t="s">
        <v>3</v>
      </c>
      <c r="GD35">
        <v>1</v>
      </c>
      <c r="GF35">
        <v>481207646</v>
      </c>
      <c r="GG35">
        <v>2</v>
      </c>
      <c r="GH35">
        <v>2</v>
      </c>
      <c r="GI35">
        <v>4</v>
      </c>
      <c r="GJ35">
        <v>0</v>
      </c>
      <c r="GK35">
        <v>0</v>
      </c>
      <c r="GL35">
        <f>ROUND(IF(AND(BH35=3,BI35=3,FS35&lt;&gt;0),P35,0),2)</f>
        <v>0</v>
      </c>
      <c r="GM35">
        <f>ROUND(O35+X35+Y35,2)+GX35</f>
        <v>80220</v>
      </c>
      <c r="GN35">
        <f>IF(OR(BI35=0,BI35=1),GM35-GX35,0)</f>
        <v>0</v>
      </c>
      <c r="GO35">
        <f>IF(BI35=2,GM35-GX35,0)</f>
        <v>0</v>
      </c>
      <c r="GP35">
        <f>IF(BI35=4,GM35-GX35,0)</f>
        <v>80220</v>
      </c>
      <c r="GR35">
        <v>0</v>
      </c>
      <c r="GS35">
        <v>3</v>
      </c>
      <c r="GT35">
        <v>0</v>
      </c>
      <c r="GU35" t="s">
        <v>3</v>
      </c>
      <c r="GV35">
        <f>ROUND((GT35),6)</f>
        <v>0</v>
      </c>
      <c r="GW35">
        <v>1</v>
      </c>
      <c r="GX35">
        <f>ROUND(HC35*I35,2)</f>
        <v>0</v>
      </c>
      <c r="HA35">
        <v>0</v>
      </c>
      <c r="HB35">
        <v>0</v>
      </c>
      <c r="HC35">
        <f>GV35*GW35</f>
        <v>0</v>
      </c>
      <c r="HE35" t="s">
        <v>3</v>
      </c>
      <c r="HF35" t="s">
        <v>3</v>
      </c>
      <c r="HM35" t="s">
        <v>3</v>
      </c>
      <c r="HN35" t="s">
        <v>3</v>
      </c>
      <c r="HO35" t="s">
        <v>3</v>
      </c>
      <c r="HP35" t="s">
        <v>3</v>
      </c>
      <c r="HQ35" t="s">
        <v>3</v>
      </c>
      <c r="HS35">
        <v>0</v>
      </c>
      <c r="IK35">
        <v>0</v>
      </c>
    </row>
    <row r="36" spans="1:245" x14ac:dyDescent="0.2">
      <c r="A36">
        <v>17</v>
      </c>
      <c r="B36">
        <v>1</v>
      </c>
      <c r="E36" t="s">
        <v>34</v>
      </c>
      <c r="F36" t="s">
        <v>35</v>
      </c>
      <c r="G36" t="s">
        <v>36</v>
      </c>
      <c r="H36" t="s">
        <v>21</v>
      </c>
      <c r="I36">
        <v>30</v>
      </c>
      <c r="J36">
        <v>0</v>
      </c>
      <c r="K36">
        <v>30</v>
      </c>
      <c r="O36">
        <f>ROUND(CP36,2)</f>
        <v>71820</v>
      </c>
      <c r="P36">
        <f>ROUND(CQ36*I36,2)</f>
        <v>0</v>
      </c>
      <c r="Q36">
        <f>ROUND(CR36*I36,2)</f>
        <v>0</v>
      </c>
      <c r="R36">
        <f>ROUND(CS36*I36,2)</f>
        <v>0</v>
      </c>
      <c r="S36">
        <f>ROUND(CT36*I36,2)</f>
        <v>71820</v>
      </c>
      <c r="T36">
        <f>ROUND(CU36*I36,2)</f>
        <v>0</v>
      </c>
      <c r="U36">
        <f>CV36*I36</f>
        <v>0</v>
      </c>
      <c r="V36">
        <f>CW36*I36</f>
        <v>0</v>
      </c>
      <c r="W36">
        <f>ROUND(CX36*I36,2)</f>
        <v>0</v>
      </c>
      <c r="X36">
        <f t="shared" si="21"/>
        <v>0</v>
      </c>
      <c r="Y36">
        <f t="shared" si="21"/>
        <v>0</v>
      </c>
      <c r="AA36">
        <v>419520321</v>
      </c>
      <c r="AB36">
        <f>ROUND((AC36+AD36+AF36),6)</f>
        <v>171</v>
      </c>
      <c r="AC36">
        <f t="shared" si="24"/>
        <v>0</v>
      </c>
      <c r="AD36">
        <f t="shared" si="24"/>
        <v>0</v>
      </c>
      <c r="AE36">
        <f t="shared" si="24"/>
        <v>0</v>
      </c>
      <c r="AF36">
        <f>ROUND((EV36),6)</f>
        <v>171</v>
      </c>
      <c r="AG36">
        <f>ROUND((AP36),6)</f>
        <v>0</v>
      </c>
      <c r="AH36">
        <f t="shared" si="22"/>
        <v>0</v>
      </c>
      <c r="AI36">
        <f t="shared" si="22"/>
        <v>0</v>
      </c>
      <c r="AJ36">
        <f>(AS36)</f>
        <v>0</v>
      </c>
      <c r="AK36">
        <v>171</v>
      </c>
      <c r="AL36">
        <v>0</v>
      </c>
      <c r="AM36">
        <v>0</v>
      </c>
      <c r="AN36">
        <v>0</v>
      </c>
      <c r="AO36">
        <v>171</v>
      </c>
      <c r="AP36">
        <v>0</v>
      </c>
      <c r="AQ36">
        <v>0</v>
      </c>
      <c r="AR36">
        <v>0</v>
      </c>
      <c r="AS36">
        <v>0</v>
      </c>
      <c r="AT36">
        <v>0</v>
      </c>
      <c r="AU36">
        <v>0</v>
      </c>
      <c r="AV36">
        <v>1</v>
      </c>
      <c r="AW36">
        <v>1</v>
      </c>
      <c r="AZ36">
        <v>1</v>
      </c>
      <c r="BA36">
        <v>14</v>
      </c>
      <c r="BB36">
        <v>1</v>
      </c>
      <c r="BC36">
        <v>1</v>
      </c>
      <c r="BD36" t="s">
        <v>3</v>
      </c>
      <c r="BE36" t="s">
        <v>3</v>
      </c>
      <c r="BF36" t="s">
        <v>3</v>
      </c>
      <c r="BG36" t="s">
        <v>3</v>
      </c>
      <c r="BH36">
        <v>0</v>
      </c>
      <c r="BI36">
        <v>4</v>
      </c>
      <c r="BJ36" t="s">
        <v>3</v>
      </c>
      <c r="BM36">
        <v>0</v>
      </c>
      <c r="BN36">
        <v>0</v>
      </c>
      <c r="BO36" t="s">
        <v>3</v>
      </c>
      <c r="BP36">
        <v>0</v>
      </c>
      <c r="BQ36">
        <v>1</v>
      </c>
      <c r="BR36">
        <v>0</v>
      </c>
      <c r="BS36">
        <v>14</v>
      </c>
      <c r="BT36">
        <v>1</v>
      </c>
      <c r="BU36">
        <v>1</v>
      </c>
      <c r="BV36">
        <v>1</v>
      </c>
      <c r="BW36">
        <v>1</v>
      </c>
      <c r="BX36">
        <v>1</v>
      </c>
      <c r="BY36" t="s">
        <v>3</v>
      </c>
      <c r="BZ36">
        <v>112</v>
      </c>
      <c r="CA36">
        <v>65</v>
      </c>
      <c r="CB36" t="s">
        <v>3</v>
      </c>
      <c r="CE36">
        <v>0</v>
      </c>
      <c r="CF36">
        <v>0</v>
      </c>
      <c r="CG36">
        <v>0</v>
      </c>
      <c r="CM36">
        <v>0</v>
      </c>
      <c r="CN36" t="s">
        <v>3</v>
      </c>
      <c r="CO36">
        <v>0</v>
      </c>
      <c r="CP36">
        <f>(P36+Q36+S36)</f>
        <v>71820</v>
      </c>
      <c r="CQ36">
        <f>AC36*BC36</f>
        <v>0</v>
      </c>
      <c r="CR36">
        <f>AD36*BB36</f>
        <v>0</v>
      </c>
      <c r="CS36">
        <f>AE36*BS36</f>
        <v>0</v>
      </c>
      <c r="CT36">
        <f>AF36*BA36</f>
        <v>2394</v>
      </c>
      <c r="CU36">
        <f t="shared" si="23"/>
        <v>0</v>
      </c>
      <c r="CV36">
        <f t="shared" si="23"/>
        <v>0</v>
      </c>
      <c r="CW36">
        <f t="shared" si="23"/>
        <v>0</v>
      </c>
      <c r="CX36">
        <f t="shared" si="23"/>
        <v>0</v>
      </c>
      <c r="CY36">
        <f>(((S36+R36)*FX36)/100)</f>
        <v>0</v>
      </c>
      <c r="CZ36">
        <f>(((S36+R36)*FY36)/100)</f>
        <v>0</v>
      </c>
      <c r="DC36" t="s">
        <v>3</v>
      </c>
      <c r="DD36" t="s">
        <v>3</v>
      </c>
      <c r="DE36" t="s">
        <v>3</v>
      </c>
      <c r="DF36" t="s">
        <v>3</v>
      </c>
      <c r="DG36" t="s">
        <v>3</v>
      </c>
      <c r="DH36" t="s">
        <v>3</v>
      </c>
      <c r="DI36" t="s">
        <v>3</v>
      </c>
      <c r="DJ36" t="s">
        <v>3</v>
      </c>
      <c r="DK36" t="s">
        <v>3</v>
      </c>
      <c r="DL36" t="s">
        <v>3</v>
      </c>
      <c r="DM36" t="s">
        <v>3</v>
      </c>
      <c r="DN36">
        <v>0</v>
      </c>
      <c r="DO36">
        <v>0</v>
      </c>
      <c r="DP36">
        <v>1</v>
      </c>
      <c r="DQ36">
        <v>1</v>
      </c>
      <c r="DU36">
        <v>1002</v>
      </c>
      <c r="DV36" t="s">
        <v>21</v>
      </c>
      <c r="DW36" t="s">
        <v>21</v>
      </c>
      <c r="DX36">
        <v>1</v>
      </c>
      <c r="DZ36" t="s">
        <v>3</v>
      </c>
      <c r="EA36" t="s">
        <v>3</v>
      </c>
      <c r="EB36" t="s">
        <v>3</v>
      </c>
      <c r="EC36" t="s">
        <v>3</v>
      </c>
      <c r="EE36">
        <v>102902975</v>
      </c>
      <c r="EF36">
        <v>1</v>
      </c>
      <c r="EG36" t="s">
        <v>22</v>
      </c>
      <c r="EH36">
        <v>0</v>
      </c>
      <c r="EI36" t="s">
        <v>3</v>
      </c>
      <c r="EJ36">
        <v>4</v>
      </c>
      <c r="EK36">
        <v>0</v>
      </c>
      <c r="EL36" t="s">
        <v>22</v>
      </c>
      <c r="EM36" t="s">
        <v>23</v>
      </c>
      <c r="EO36" t="s">
        <v>3</v>
      </c>
      <c r="EQ36">
        <v>131072</v>
      </c>
      <c r="ER36">
        <v>171</v>
      </c>
      <c r="ES36">
        <v>0</v>
      </c>
      <c r="ET36">
        <v>0</v>
      </c>
      <c r="EU36">
        <v>0</v>
      </c>
      <c r="EV36">
        <v>171</v>
      </c>
      <c r="EW36">
        <v>0</v>
      </c>
      <c r="EX36">
        <v>0</v>
      </c>
      <c r="EY36">
        <v>0</v>
      </c>
      <c r="FQ36">
        <v>0</v>
      </c>
      <c r="FR36">
        <v>0</v>
      </c>
      <c r="FS36">
        <v>0</v>
      </c>
      <c r="FX36">
        <v>0</v>
      </c>
      <c r="FY36">
        <v>0</v>
      </c>
      <c r="GA36" t="s">
        <v>3</v>
      </c>
      <c r="GD36">
        <v>1</v>
      </c>
      <c r="GF36">
        <v>-854494031</v>
      </c>
      <c r="GG36">
        <v>2</v>
      </c>
      <c r="GH36">
        <v>2</v>
      </c>
      <c r="GI36">
        <v>4</v>
      </c>
      <c r="GJ36">
        <v>0</v>
      </c>
      <c r="GK36">
        <v>0</v>
      </c>
      <c r="GL36">
        <f>ROUND(IF(AND(BH36=3,BI36=3,FS36&lt;&gt;0),P36,0),2)</f>
        <v>0</v>
      </c>
      <c r="GM36">
        <f>ROUND(O36+X36+Y36,2)+GX36</f>
        <v>71820</v>
      </c>
      <c r="GN36">
        <f>IF(OR(BI36=0,BI36=1),GM36-GX36,0)</f>
        <v>0</v>
      </c>
      <c r="GO36">
        <f>IF(BI36=2,GM36-GX36,0)</f>
        <v>0</v>
      </c>
      <c r="GP36">
        <f>IF(BI36=4,GM36-GX36,0)</f>
        <v>71820</v>
      </c>
      <c r="GR36">
        <v>0</v>
      </c>
      <c r="GS36">
        <v>3</v>
      </c>
      <c r="GT36">
        <v>0</v>
      </c>
      <c r="GU36" t="s">
        <v>3</v>
      </c>
      <c r="GV36">
        <f>ROUND((GT36),6)</f>
        <v>0</v>
      </c>
      <c r="GW36">
        <v>1</v>
      </c>
      <c r="GX36">
        <f>ROUND(HC36*I36,2)</f>
        <v>0</v>
      </c>
      <c r="HA36">
        <v>0</v>
      </c>
      <c r="HB36">
        <v>0</v>
      </c>
      <c r="HC36">
        <f>GV36*GW36</f>
        <v>0</v>
      </c>
      <c r="HE36" t="s">
        <v>3</v>
      </c>
      <c r="HF36" t="s">
        <v>3</v>
      </c>
      <c r="HM36" t="s">
        <v>3</v>
      </c>
      <c r="HN36" t="s">
        <v>3</v>
      </c>
      <c r="HO36" t="s">
        <v>3</v>
      </c>
      <c r="HP36" t="s">
        <v>3</v>
      </c>
      <c r="HQ36" t="s">
        <v>3</v>
      </c>
      <c r="HS36">
        <v>0</v>
      </c>
      <c r="IK36">
        <v>0</v>
      </c>
    </row>
    <row r="38" spans="1:245" x14ac:dyDescent="0.2">
      <c r="A38" s="2">
        <v>51</v>
      </c>
      <c r="B38" s="2">
        <f>B28</f>
        <v>1</v>
      </c>
      <c r="C38" s="2">
        <f>A28</f>
        <v>4</v>
      </c>
      <c r="D38" s="2">
        <f>ROW(A28)</f>
        <v>28</v>
      </c>
      <c r="E38" s="2"/>
      <c r="F38" s="2" t="str">
        <f>IF(F28&lt;&gt;"",F28,"")</f>
        <v>Новый раздел</v>
      </c>
      <c r="G38" s="2" t="str">
        <f>IF(G28&lt;&gt;"",G28,"")</f>
        <v>Работы</v>
      </c>
      <c r="H38" s="2">
        <v>0</v>
      </c>
      <c r="I38" s="2"/>
      <c r="J38" s="2"/>
      <c r="K38" s="2"/>
      <c r="L38" s="2"/>
      <c r="M38" s="2"/>
      <c r="N38" s="2"/>
      <c r="O38" s="2">
        <f t="shared" ref="O38:T38" si="25">ROUND(AB38,2)</f>
        <v>646170</v>
      </c>
      <c r="P38" s="2">
        <f t="shared" si="25"/>
        <v>0</v>
      </c>
      <c r="Q38" s="2">
        <f t="shared" si="25"/>
        <v>0</v>
      </c>
      <c r="R38" s="2">
        <f t="shared" si="25"/>
        <v>0</v>
      </c>
      <c r="S38" s="2">
        <f t="shared" si="25"/>
        <v>646170</v>
      </c>
      <c r="T38" s="2">
        <f t="shared" si="25"/>
        <v>0</v>
      </c>
      <c r="U38" s="2">
        <f>AH38</f>
        <v>0</v>
      </c>
      <c r="V38" s="2">
        <f>AI38</f>
        <v>0</v>
      </c>
      <c r="W38" s="2">
        <f>ROUND(AJ38,2)</f>
        <v>0</v>
      </c>
      <c r="X38" s="2">
        <f>ROUND(AK38,2)</f>
        <v>0</v>
      </c>
      <c r="Y38" s="2">
        <f>ROUND(AL38,2)</f>
        <v>0</v>
      </c>
      <c r="Z38" s="2"/>
      <c r="AA38" s="2"/>
      <c r="AB38" s="2">
        <f>ROUND(SUMIF(AA32:AA36,"=419520321",O32:O36),2)</f>
        <v>646170</v>
      </c>
      <c r="AC38" s="2">
        <f>ROUND(SUMIF(AA32:AA36,"=419520321",P32:P36),2)</f>
        <v>0</v>
      </c>
      <c r="AD38" s="2">
        <f>ROUND(SUMIF(AA32:AA36,"=419520321",Q32:Q36),2)</f>
        <v>0</v>
      </c>
      <c r="AE38" s="2">
        <f>ROUND(SUMIF(AA32:AA36,"=419520321",R32:R36),2)</f>
        <v>0</v>
      </c>
      <c r="AF38" s="2">
        <f>ROUND(SUMIF(AA32:AA36,"=419520321",S32:S36),2)</f>
        <v>646170</v>
      </c>
      <c r="AG38" s="2">
        <f>ROUND(SUMIF(AA32:AA36,"=419520321",T32:T36),2)</f>
        <v>0</v>
      </c>
      <c r="AH38" s="2">
        <f>SUMIF(AA32:AA36,"=419520321",U32:U36)</f>
        <v>0</v>
      </c>
      <c r="AI38" s="2">
        <f>SUMIF(AA32:AA36,"=419520321",V32:V36)</f>
        <v>0</v>
      </c>
      <c r="AJ38" s="2">
        <f>ROUND(SUMIF(AA32:AA36,"=419520321",W32:W36),2)</f>
        <v>0</v>
      </c>
      <c r="AK38" s="2">
        <f>ROUND(SUMIF(AA32:AA36,"=419520321",X32:X36),2)</f>
        <v>0</v>
      </c>
      <c r="AL38" s="2">
        <f>ROUND(SUMIF(AA32:AA36,"=419520321",Y32:Y36),2)</f>
        <v>0</v>
      </c>
      <c r="AM38" s="2"/>
      <c r="AN38" s="2"/>
      <c r="AO38" s="2">
        <f t="shared" ref="AO38:BD38" si="26">ROUND(BX38,2)</f>
        <v>0</v>
      </c>
      <c r="AP38" s="2">
        <f t="shared" si="26"/>
        <v>0</v>
      </c>
      <c r="AQ38" s="2">
        <f t="shared" si="26"/>
        <v>0</v>
      </c>
      <c r="AR38" s="2">
        <f t="shared" si="26"/>
        <v>646170</v>
      </c>
      <c r="AS38" s="2">
        <f t="shared" si="26"/>
        <v>0</v>
      </c>
      <c r="AT38" s="2">
        <f t="shared" si="26"/>
        <v>0</v>
      </c>
      <c r="AU38" s="2">
        <f t="shared" si="26"/>
        <v>646170</v>
      </c>
      <c r="AV38" s="2">
        <f t="shared" si="26"/>
        <v>0</v>
      </c>
      <c r="AW38" s="2">
        <f t="shared" si="26"/>
        <v>0</v>
      </c>
      <c r="AX38" s="2">
        <f t="shared" si="26"/>
        <v>0</v>
      </c>
      <c r="AY38" s="2">
        <f t="shared" si="26"/>
        <v>0</v>
      </c>
      <c r="AZ38" s="2">
        <f t="shared" si="26"/>
        <v>0</v>
      </c>
      <c r="BA38" s="2">
        <f t="shared" si="26"/>
        <v>0</v>
      </c>
      <c r="BB38" s="2">
        <f t="shared" si="26"/>
        <v>0</v>
      </c>
      <c r="BC38" s="2">
        <f t="shared" si="26"/>
        <v>0</v>
      </c>
      <c r="BD38" s="2">
        <f t="shared" si="26"/>
        <v>0</v>
      </c>
      <c r="BE38" s="2"/>
      <c r="BF38" s="2"/>
      <c r="BG38" s="2"/>
      <c r="BH38" s="2"/>
      <c r="BI38" s="2"/>
      <c r="BJ38" s="2"/>
      <c r="BK38" s="2"/>
      <c r="BL38" s="2"/>
      <c r="BM38" s="2"/>
      <c r="BN38" s="2"/>
      <c r="BO38" s="2"/>
      <c r="BP38" s="2"/>
      <c r="BQ38" s="2"/>
      <c r="BR38" s="2"/>
      <c r="BS38" s="2"/>
      <c r="BT38" s="2"/>
      <c r="BU38" s="2"/>
      <c r="BV38" s="2"/>
      <c r="BW38" s="2"/>
      <c r="BX38" s="2">
        <f>ROUND(SUMIF(AA32:AA36,"=419520321",FQ32:FQ36),2)</f>
        <v>0</v>
      </c>
      <c r="BY38" s="2">
        <f>ROUND(SUMIF(AA32:AA36,"=419520321",FR32:FR36),2)</f>
        <v>0</v>
      </c>
      <c r="BZ38" s="2">
        <f>ROUND(SUMIF(AA32:AA36,"=419520321",GL32:GL36),2)</f>
        <v>0</v>
      </c>
      <c r="CA38" s="2">
        <f>ROUND(SUMIF(AA32:AA36,"=419520321",GM32:GM36),2)</f>
        <v>646170</v>
      </c>
      <c r="CB38" s="2">
        <f>ROUND(SUMIF(AA32:AA36,"=419520321",GN32:GN36),2)</f>
        <v>0</v>
      </c>
      <c r="CC38" s="2">
        <f>ROUND(SUMIF(AA32:AA36,"=419520321",GO32:GO36),2)</f>
        <v>0</v>
      </c>
      <c r="CD38" s="2">
        <f>ROUND(SUMIF(AA32:AA36,"=419520321",GP32:GP36),2)</f>
        <v>646170</v>
      </c>
      <c r="CE38" s="2">
        <f>AC38-BX38</f>
        <v>0</v>
      </c>
      <c r="CF38" s="2">
        <f>AC38-BY38</f>
        <v>0</v>
      </c>
      <c r="CG38" s="2">
        <f>BX38-BZ38</f>
        <v>0</v>
      </c>
      <c r="CH38" s="2">
        <f>AC38-BX38-BY38+BZ38</f>
        <v>0</v>
      </c>
      <c r="CI38" s="2">
        <f>BY38-BZ38</f>
        <v>0</v>
      </c>
      <c r="CJ38" s="2">
        <f>ROUND(SUMIF(AA32:AA36,"=419520321",GX32:GX36),2)</f>
        <v>0</v>
      </c>
      <c r="CK38" s="2">
        <f>ROUND(SUMIF(AA32:AA36,"=419520321",GY32:GY36),2)</f>
        <v>0</v>
      </c>
      <c r="CL38" s="2">
        <f>ROUND(SUMIF(AA32:AA36,"=419520321",GZ32:GZ36),2)</f>
        <v>0</v>
      </c>
      <c r="CM38" s="2">
        <f>ROUND(SUMIF(AA32:AA36,"=419520321",HD32:HD36),2)</f>
        <v>0</v>
      </c>
      <c r="CN38" s="2"/>
      <c r="CO38" s="2"/>
      <c r="CP38" s="2"/>
      <c r="CQ38" s="2"/>
      <c r="CR38" s="2"/>
      <c r="CS38" s="2"/>
      <c r="CT38" s="2"/>
      <c r="CU38" s="2"/>
      <c r="CV38" s="2"/>
      <c r="CW38" s="2"/>
      <c r="CX38" s="2"/>
      <c r="CY38" s="2"/>
      <c r="CZ38" s="2"/>
      <c r="DA38" s="2"/>
      <c r="DB38" s="2"/>
      <c r="DC38" s="2"/>
      <c r="DD38" s="2"/>
      <c r="DE38" s="2"/>
      <c r="DF38" s="2"/>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v>0</v>
      </c>
    </row>
    <row r="40" spans="1:245" x14ac:dyDescent="0.2">
      <c r="A40" s="4">
        <v>50</v>
      </c>
      <c r="B40" s="4">
        <v>0</v>
      </c>
      <c r="C40" s="4">
        <v>0</v>
      </c>
      <c r="D40" s="4">
        <v>1</v>
      </c>
      <c r="E40" s="4">
        <v>201</v>
      </c>
      <c r="F40" s="4">
        <f>ROUND(Source!O38,O40)</f>
        <v>646170</v>
      </c>
      <c r="G40" s="4" t="s">
        <v>37</v>
      </c>
      <c r="H40" s="4" t="s">
        <v>38</v>
      </c>
      <c r="I40" s="4"/>
      <c r="J40" s="4"/>
      <c r="K40" s="4">
        <v>201</v>
      </c>
      <c r="L40" s="4">
        <v>1</v>
      </c>
      <c r="M40" s="4">
        <v>3</v>
      </c>
      <c r="N40" s="4" t="s">
        <v>3</v>
      </c>
      <c r="O40" s="4">
        <v>2</v>
      </c>
      <c r="P40" s="4"/>
      <c r="Q40" s="4"/>
      <c r="R40" s="4"/>
      <c r="S40" s="4"/>
      <c r="T40" s="4"/>
      <c r="U40" s="4"/>
      <c r="V40" s="4"/>
      <c r="W40" s="4">
        <v>646170</v>
      </c>
      <c r="X40" s="4">
        <v>1</v>
      </c>
      <c r="Y40" s="4">
        <v>646170</v>
      </c>
      <c r="Z40" s="4"/>
      <c r="AA40" s="4"/>
      <c r="AB40" s="4"/>
    </row>
    <row r="41" spans="1:245" x14ac:dyDescent="0.2">
      <c r="A41" s="4">
        <v>50</v>
      </c>
      <c r="B41" s="4">
        <v>0</v>
      </c>
      <c r="C41" s="4">
        <v>0</v>
      </c>
      <c r="D41" s="4">
        <v>1</v>
      </c>
      <c r="E41" s="4">
        <v>202</v>
      </c>
      <c r="F41" s="4">
        <f>ROUND(Source!P38,O41)</f>
        <v>0</v>
      </c>
      <c r="G41" s="4" t="s">
        <v>39</v>
      </c>
      <c r="H41" s="4" t="s">
        <v>40</v>
      </c>
      <c r="I41" s="4"/>
      <c r="J41" s="4"/>
      <c r="K41" s="4">
        <v>202</v>
      </c>
      <c r="L41" s="4">
        <v>2</v>
      </c>
      <c r="M41" s="4">
        <v>3</v>
      </c>
      <c r="N41" s="4" t="s">
        <v>3</v>
      </c>
      <c r="O41" s="4">
        <v>2</v>
      </c>
      <c r="P41" s="4"/>
      <c r="Q41" s="4"/>
      <c r="R41" s="4"/>
      <c r="S41" s="4"/>
      <c r="T41" s="4"/>
      <c r="U41" s="4"/>
      <c r="V41" s="4"/>
      <c r="W41" s="4">
        <v>0</v>
      </c>
      <c r="X41" s="4">
        <v>1</v>
      </c>
      <c r="Y41" s="4">
        <v>0</v>
      </c>
      <c r="Z41" s="4"/>
      <c r="AA41" s="4"/>
      <c r="AB41" s="4"/>
    </row>
    <row r="42" spans="1:245" x14ac:dyDescent="0.2">
      <c r="A42" s="4">
        <v>50</v>
      </c>
      <c r="B42" s="4">
        <v>0</v>
      </c>
      <c r="C42" s="4">
        <v>0</v>
      </c>
      <c r="D42" s="4">
        <v>1</v>
      </c>
      <c r="E42" s="4">
        <v>222</v>
      </c>
      <c r="F42" s="4">
        <f>ROUND(Source!AO38,O42)</f>
        <v>0</v>
      </c>
      <c r="G42" s="4" t="s">
        <v>41</v>
      </c>
      <c r="H42" s="4" t="s">
        <v>42</v>
      </c>
      <c r="I42" s="4"/>
      <c r="J42" s="4"/>
      <c r="K42" s="4">
        <v>222</v>
      </c>
      <c r="L42" s="4">
        <v>3</v>
      </c>
      <c r="M42" s="4">
        <v>3</v>
      </c>
      <c r="N42" s="4" t="s">
        <v>3</v>
      </c>
      <c r="O42" s="4">
        <v>2</v>
      </c>
      <c r="P42" s="4"/>
      <c r="Q42" s="4"/>
      <c r="R42" s="4"/>
      <c r="S42" s="4"/>
      <c r="T42" s="4"/>
      <c r="U42" s="4"/>
      <c r="V42" s="4"/>
      <c r="W42" s="4">
        <v>0</v>
      </c>
      <c r="X42" s="4">
        <v>1</v>
      </c>
      <c r="Y42" s="4">
        <v>0</v>
      </c>
      <c r="Z42" s="4"/>
      <c r="AA42" s="4"/>
      <c r="AB42" s="4"/>
    </row>
    <row r="43" spans="1:245" x14ac:dyDescent="0.2">
      <c r="A43" s="4">
        <v>50</v>
      </c>
      <c r="B43" s="4">
        <v>0</v>
      </c>
      <c r="C43" s="4">
        <v>0</v>
      </c>
      <c r="D43" s="4">
        <v>1</v>
      </c>
      <c r="E43" s="4">
        <v>225</v>
      </c>
      <c r="F43" s="4">
        <f>ROUND(Source!AV38,O43)</f>
        <v>0</v>
      </c>
      <c r="G43" s="4" t="s">
        <v>43</v>
      </c>
      <c r="H43" s="4" t="s">
        <v>44</v>
      </c>
      <c r="I43" s="4"/>
      <c r="J43" s="4"/>
      <c r="K43" s="4">
        <v>225</v>
      </c>
      <c r="L43" s="4">
        <v>4</v>
      </c>
      <c r="M43" s="4">
        <v>3</v>
      </c>
      <c r="N43" s="4" t="s">
        <v>3</v>
      </c>
      <c r="O43" s="4">
        <v>2</v>
      </c>
      <c r="P43" s="4"/>
      <c r="Q43" s="4"/>
      <c r="R43" s="4"/>
      <c r="S43" s="4"/>
      <c r="T43" s="4"/>
      <c r="U43" s="4"/>
      <c r="V43" s="4"/>
      <c r="W43" s="4">
        <v>0</v>
      </c>
      <c r="X43" s="4">
        <v>1</v>
      </c>
      <c r="Y43" s="4">
        <v>0</v>
      </c>
      <c r="Z43" s="4"/>
      <c r="AA43" s="4"/>
      <c r="AB43" s="4"/>
    </row>
    <row r="44" spans="1:245" x14ac:dyDescent="0.2">
      <c r="A44" s="4">
        <v>50</v>
      </c>
      <c r="B44" s="4">
        <v>0</v>
      </c>
      <c r="C44" s="4">
        <v>0</v>
      </c>
      <c r="D44" s="4">
        <v>1</v>
      </c>
      <c r="E44" s="4">
        <v>226</v>
      </c>
      <c r="F44" s="4">
        <f>ROUND(Source!AW38,O44)</f>
        <v>0</v>
      </c>
      <c r="G44" s="4" t="s">
        <v>45</v>
      </c>
      <c r="H44" s="4" t="s">
        <v>46</v>
      </c>
      <c r="I44" s="4"/>
      <c r="J44" s="4"/>
      <c r="K44" s="4">
        <v>226</v>
      </c>
      <c r="L44" s="4">
        <v>5</v>
      </c>
      <c r="M44" s="4">
        <v>3</v>
      </c>
      <c r="N44" s="4" t="s">
        <v>3</v>
      </c>
      <c r="O44" s="4">
        <v>2</v>
      </c>
      <c r="P44" s="4"/>
      <c r="Q44" s="4"/>
      <c r="R44" s="4"/>
      <c r="S44" s="4"/>
      <c r="T44" s="4"/>
      <c r="U44" s="4"/>
      <c r="V44" s="4"/>
      <c r="W44" s="4">
        <v>0</v>
      </c>
      <c r="X44" s="4">
        <v>1</v>
      </c>
      <c r="Y44" s="4">
        <v>0</v>
      </c>
      <c r="Z44" s="4"/>
      <c r="AA44" s="4"/>
      <c r="AB44" s="4"/>
    </row>
    <row r="45" spans="1:245" x14ac:dyDescent="0.2">
      <c r="A45" s="4">
        <v>50</v>
      </c>
      <c r="B45" s="4">
        <v>0</v>
      </c>
      <c r="C45" s="4">
        <v>0</v>
      </c>
      <c r="D45" s="4">
        <v>1</v>
      </c>
      <c r="E45" s="4">
        <v>227</v>
      </c>
      <c r="F45" s="4">
        <f>ROUND(Source!AX38,O45)</f>
        <v>0</v>
      </c>
      <c r="G45" s="4" t="s">
        <v>47</v>
      </c>
      <c r="H45" s="4" t="s">
        <v>48</v>
      </c>
      <c r="I45" s="4"/>
      <c r="J45" s="4"/>
      <c r="K45" s="4">
        <v>227</v>
      </c>
      <c r="L45" s="4">
        <v>6</v>
      </c>
      <c r="M45" s="4">
        <v>3</v>
      </c>
      <c r="N45" s="4" t="s">
        <v>3</v>
      </c>
      <c r="O45" s="4">
        <v>2</v>
      </c>
      <c r="P45" s="4"/>
      <c r="Q45" s="4"/>
      <c r="R45" s="4"/>
      <c r="S45" s="4"/>
      <c r="T45" s="4"/>
      <c r="U45" s="4"/>
      <c r="V45" s="4"/>
      <c r="W45" s="4">
        <v>0</v>
      </c>
      <c r="X45" s="4">
        <v>1</v>
      </c>
      <c r="Y45" s="4">
        <v>0</v>
      </c>
      <c r="Z45" s="4"/>
      <c r="AA45" s="4"/>
      <c r="AB45" s="4"/>
    </row>
    <row r="46" spans="1:245" x14ac:dyDescent="0.2">
      <c r="A46" s="4">
        <v>50</v>
      </c>
      <c r="B46" s="4">
        <v>0</v>
      </c>
      <c r="C46" s="4">
        <v>0</v>
      </c>
      <c r="D46" s="4">
        <v>1</v>
      </c>
      <c r="E46" s="4">
        <v>228</v>
      </c>
      <c r="F46" s="4">
        <f>ROUND(Source!AY38,O46)</f>
        <v>0</v>
      </c>
      <c r="G46" s="4" t="s">
        <v>49</v>
      </c>
      <c r="H46" s="4" t="s">
        <v>50</v>
      </c>
      <c r="I46" s="4"/>
      <c r="J46" s="4"/>
      <c r="K46" s="4">
        <v>228</v>
      </c>
      <c r="L46" s="4">
        <v>7</v>
      </c>
      <c r="M46" s="4">
        <v>3</v>
      </c>
      <c r="N46" s="4" t="s">
        <v>3</v>
      </c>
      <c r="O46" s="4">
        <v>2</v>
      </c>
      <c r="P46" s="4"/>
      <c r="Q46" s="4"/>
      <c r="R46" s="4"/>
      <c r="S46" s="4"/>
      <c r="T46" s="4"/>
      <c r="U46" s="4"/>
      <c r="V46" s="4"/>
      <c r="W46" s="4">
        <v>0</v>
      </c>
      <c r="X46" s="4">
        <v>1</v>
      </c>
      <c r="Y46" s="4">
        <v>0</v>
      </c>
      <c r="Z46" s="4"/>
      <c r="AA46" s="4"/>
      <c r="AB46" s="4"/>
    </row>
    <row r="47" spans="1:245" x14ac:dyDescent="0.2">
      <c r="A47" s="4">
        <v>50</v>
      </c>
      <c r="B47" s="4">
        <v>0</v>
      </c>
      <c r="C47" s="4">
        <v>0</v>
      </c>
      <c r="D47" s="4">
        <v>1</v>
      </c>
      <c r="E47" s="4">
        <v>216</v>
      </c>
      <c r="F47" s="4">
        <f>ROUND(Source!AP38,O47)</f>
        <v>0</v>
      </c>
      <c r="G47" s="4" t="s">
        <v>51</v>
      </c>
      <c r="H47" s="4" t="s">
        <v>52</v>
      </c>
      <c r="I47" s="4"/>
      <c r="J47" s="4"/>
      <c r="K47" s="4">
        <v>216</v>
      </c>
      <c r="L47" s="4">
        <v>8</v>
      </c>
      <c r="M47" s="4">
        <v>3</v>
      </c>
      <c r="N47" s="4" t="s">
        <v>3</v>
      </c>
      <c r="O47" s="4">
        <v>2</v>
      </c>
      <c r="P47" s="4"/>
      <c r="Q47" s="4"/>
      <c r="R47" s="4"/>
      <c r="S47" s="4"/>
      <c r="T47" s="4"/>
      <c r="U47" s="4"/>
      <c r="V47" s="4"/>
      <c r="W47" s="4">
        <v>0</v>
      </c>
      <c r="X47" s="4">
        <v>1</v>
      </c>
      <c r="Y47" s="4">
        <v>0</v>
      </c>
      <c r="Z47" s="4"/>
      <c r="AA47" s="4"/>
      <c r="AB47" s="4"/>
    </row>
    <row r="48" spans="1:245" x14ac:dyDescent="0.2">
      <c r="A48" s="4">
        <v>50</v>
      </c>
      <c r="B48" s="4">
        <v>0</v>
      </c>
      <c r="C48" s="4">
        <v>0</v>
      </c>
      <c r="D48" s="4">
        <v>1</v>
      </c>
      <c r="E48" s="4">
        <v>223</v>
      </c>
      <c r="F48" s="4">
        <f>ROUND(Source!AQ38,O48)</f>
        <v>0</v>
      </c>
      <c r="G48" s="4" t="s">
        <v>53</v>
      </c>
      <c r="H48" s="4" t="s">
        <v>54</v>
      </c>
      <c r="I48" s="4"/>
      <c r="J48" s="4"/>
      <c r="K48" s="4">
        <v>223</v>
      </c>
      <c r="L48" s="4">
        <v>9</v>
      </c>
      <c r="M48" s="4">
        <v>3</v>
      </c>
      <c r="N48" s="4" t="s">
        <v>3</v>
      </c>
      <c r="O48" s="4">
        <v>2</v>
      </c>
      <c r="P48" s="4"/>
      <c r="Q48" s="4"/>
      <c r="R48" s="4"/>
      <c r="S48" s="4"/>
      <c r="T48" s="4"/>
      <c r="U48" s="4"/>
      <c r="V48" s="4"/>
      <c r="W48" s="4">
        <v>0</v>
      </c>
      <c r="X48" s="4">
        <v>1</v>
      </c>
      <c r="Y48" s="4">
        <v>0</v>
      </c>
      <c r="Z48" s="4"/>
      <c r="AA48" s="4"/>
      <c r="AB48" s="4"/>
    </row>
    <row r="49" spans="1:28" x14ac:dyDescent="0.2">
      <c r="A49" s="4">
        <v>50</v>
      </c>
      <c r="B49" s="4">
        <v>0</v>
      </c>
      <c r="C49" s="4">
        <v>0</v>
      </c>
      <c r="D49" s="4">
        <v>1</v>
      </c>
      <c r="E49" s="4">
        <v>229</v>
      </c>
      <c r="F49" s="4">
        <f>ROUND(Source!AZ38,O49)</f>
        <v>0</v>
      </c>
      <c r="G49" s="4" t="s">
        <v>55</v>
      </c>
      <c r="H49" s="4" t="s">
        <v>56</v>
      </c>
      <c r="I49" s="4"/>
      <c r="J49" s="4"/>
      <c r="K49" s="4">
        <v>229</v>
      </c>
      <c r="L49" s="4">
        <v>10</v>
      </c>
      <c r="M49" s="4">
        <v>3</v>
      </c>
      <c r="N49" s="4" t="s">
        <v>3</v>
      </c>
      <c r="O49" s="4">
        <v>2</v>
      </c>
      <c r="P49" s="4"/>
      <c r="Q49" s="4"/>
      <c r="R49" s="4"/>
      <c r="S49" s="4"/>
      <c r="T49" s="4"/>
      <c r="U49" s="4"/>
      <c r="V49" s="4"/>
      <c r="W49" s="4">
        <v>0</v>
      </c>
      <c r="X49" s="4">
        <v>1</v>
      </c>
      <c r="Y49" s="4">
        <v>0</v>
      </c>
      <c r="Z49" s="4"/>
      <c r="AA49" s="4"/>
      <c r="AB49" s="4"/>
    </row>
    <row r="50" spans="1:28" x14ac:dyDescent="0.2">
      <c r="A50" s="4">
        <v>50</v>
      </c>
      <c r="B50" s="4">
        <v>0</v>
      </c>
      <c r="C50" s="4">
        <v>0</v>
      </c>
      <c r="D50" s="4">
        <v>1</v>
      </c>
      <c r="E50" s="4">
        <v>203</v>
      </c>
      <c r="F50" s="4">
        <f>ROUND(Source!Q38,O50)</f>
        <v>0</v>
      </c>
      <c r="G50" s="4" t="s">
        <v>57</v>
      </c>
      <c r="H50" s="4" t="s">
        <v>58</v>
      </c>
      <c r="I50" s="4"/>
      <c r="J50" s="4"/>
      <c r="K50" s="4">
        <v>203</v>
      </c>
      <c r="L50" s="4">
        <v>11</v>
      </c>
      <c r="M50" s="4">
        <v>3</v>
      </c>
      <c r="N50" s="4" t="s">
        <v>3</v>
      </c>
      <c r="O50" s="4">
        <v>2</v>
      </c>
      <c r="P50" s="4"/>
      <c r="Q50" s="4"/>
      <c r="R50" s="4"/>
      <c r="S50" s="4"/>
      <c r="T50" s="4"/>
      <c r="U50" s="4"/>
      <c r="V50" s="4"/>
      <c r="W50" s="4">
        <v>0</v>
      </c>
      <c r="X50" s="4">
        <v>1</v>
      </c>
      <c r="Y50" s="4">
        <v>0</v>
      </c>
      <c r="Z50" s="4"/>
      <c r="AA50" s="4"/>
      <c r="AB50" s="4"/>
    </row>
    <row r="51" spans="1:28" x14ac:dyDescent="0.2">
      <c r="A51" s="4">
        <v>50</v>
      </c>
      <c r="B51" s="4">
        <v>0</v>
      </c>
      <c r="C51" s="4">
        <v>0</v>
      </c>
      <c r="D51" s="4">
        <v>1</v>
      </c>
      <c r="E51" s="4">
        <v>231</v>
      </c>
      <c r="F51" s="4">
        <f>ROUND(Source!BB38,O51)</f>
        <v>0</v>
      </c>
      <c r="G51" s="4" t="s">
        <v>59</v>
      </c>
      <c r="H51" s="4" t="s">
        <v>60</v>
      </c>
      <c r="I51" s="4"/>
      <c r="J51" s="4"/>
      <c r="K51" s="4">
        <v>231</v>
      </c>
      <c r="L51" s="4">
        <v>12</v>
      </c>
      <c r="M51" s="4">
        <v>3</v>
      </c>
      <c r="N51" s="4" t="s">
        <v>3</v>
      </c>
      <c r="O51" s="4">
        <v>2</v>
      </c>
      <c r="P51" s="4"/>
      <c r="Q51" s="4"/>
      <c r="R51" s="4"/>
      <c r="S51" s="4"/>
      <c r="T51" s="4"/>
      <c r="U51" s="4"/>
      <c r="V51" s="4"/>
      <c r="W51" s="4">
        <v>0</v>
      </c>
      <c r="X51" s="4">
        <v>1</v>
      </c>
      <c r="Y51" s="4">
        <v>0</v>
      </c>
      <c r="Z51" s="4"/>
      <c r="AA51" s="4"/>
      <c r="AB51" s="4"/>
    </row>
    <row r="52" spans="1:28" x14ac:dyDescent="0.2">
      <c r="A52" s="4">
        <v>50</v>
      </c>
      <c r="B52" s="4">
        <v>0</v>
      </c>
      <c r="C52" s="4">
        <v>0</v>
      </c>
      <c r="D52" s="4">
        <v>1</v>
      </c>
      <c r="E52" s="4">
        <v>204</v>
      </c>
      <c r="F52" s="4">
        <f>ROUND(Source!R38,O52)</f>
        <v>0</v>
      </c>
      <c r="G52" s="4" t="s">
        <v>61</v>
      </c>
      <c r="H52" s="4" t="s">
        <v>62</v>
      </c>
      <c r="I52" s="4"/>
      <c r="J52" s="4"/>
      <c r="K52" s="4">
        <v>204</v>
      </c>
      <c r="L52" s="4">
        <v>13</v>
      </c>
      <c r="M52" s="4">
        <v>3</v>
      </c>
      <c r="N52" s="4" t="s">
        <v>3</v>
      </c>
      <c r="O52" s="4">
        <v>2</v>
      </c>
      <c r="P52" s="4"/>
      <c r="Q52" s="4"/>
      <c r="R52" s="4"/>
      <c r="S52" s="4"/>
      <c r="T52" s="4"/>
      <c r="U52" s="4"/>
      <c r="V52" s="4"/>
      <c r="W52" s="4">
        <v>0</v>
      </c>
      <c r="X52" s="4">
        <v>1</v>
      </c>
      <c r="Y52" s="4">
        <v>0</v>
      </c>
      <c r="Z52" s="4"/>
      <c r="AA52" s="4"/>
      <c r="AB52" s="4"/>
    </row>
    <row r="53" spans="1:28" x14ac:dyDescent="0.2">
      <c r="A53" s="4">
        <v>50</v>
      </c>
      <c r="B53" s="4">
        <v>0</v>
      </c>
      <c r="C53" s="4">
        <v>0</v>
      </c>
      <c r="D53" s="4">
        <v>1</v>
      </c>
      <c r="E53" s="4">
        <v>205</v>
      </c>
      <c r="F53" s="4">
        <f>ROUND(Source!S38,O53)</f>
        <v>646170</v>
      </c>
      <c r="G53" s="4" t="s">
        <v>63</v>
      </c>
      <c r="H53" s="4" t="s">
        <v>64</v>
      </c>
      <c r="I53" s="4"/>
      <c r="J53" s="4"/>
      <c r="K53" s="4">
        <v>205</v>
      </c>
      <c r="L53" s="4">
        <v>14</v>
      </c>
      <c r="M53" s="4">
        <v>3</v>
      </c>
      <c r="N53" s="4" t="s">
        <v>3</v>
      </c>
      <c r="O53" s="4">
        <v>2</v>
      </c>
      <c r="P53" s="4"/>
      <c r="Q53" s="4"/>
      <c r="R53" s="4"/>
      <c r="S53" s="4"/>
      <c r="T53" s="4"/>
      <c r="U53" s="4"/>
      <c r="V53" s="4"/>
      <c r="W53" s="4">
        <v>646170</v>
      </c>
      <c r="X53" s="4">
        <v>1</v>
      </c>
      <c r="Y53" s="4">
        <v>646170</v>
      </c>
      <c r="Z53" s="4"/>
      <c r="AA53" s="4"/>
      <c r="AB53" s="4"/>
    </row>
    <row r="54" spans="1:28" x14ac:dyDescent="0.2">
      <c r="A54" s="4">
        <v>50</v>
      </c>
      <c r="B54" s="4">
        <v>0</v>
      </c>
      <c r="C54" s="4">
        <v>0</v>
      </c>
      <c r="D54" s="4">
        <v>1</v>
      </c>
      <c r="E54" s="4">
        <v>232</v>
      </c>
      <c r="F54" s="4">
        <f>ROUND(Source!BC38,O54)</f>
        <v>0</v>
      </c>
      <c r="G54" s="4" t="s">
        <v>65</v>
      </c>
      <c r="H54" s="4" t="s">
        <v>66</v>
      </c>
      <c r="I54" s="4"/>
      <c r="J54" s="4"/>
      <c r="K54" s="4">
        <v>232</v>
      </c>
      <c r="L54" s="4">
        <v>15</v>
      </c>
      <c r="M54" s="4">
        <v>3</v>
      </c>
      <c r="N54" s="4" t="s">
        <v>3</v>
      </c>
      <c r="O54" s="4">
        <v>2</v>
      </c>
      <c r="P54" s="4"/>
      <c r="Q54" s="4"/>
      <c r="R54" s="4"/>
      <c r="S54" s="4"/>
      <c r="T54" s="4"/>
      <c r="U54" s="4"/>
      <c r="V54" s="4"/>
      <c r="W54" s="4">
        <v>0</v>
      </c>
      <c r="X54" s="4">
        <v>1</v>
      </c>
      <c r="Y54" s="4">
        <v>0</v>
      </c>
      <c r="Z54" s="4"/>
      <c r="AA54" s="4"/>
      <c r="AB54" s="4"/>
    </row>
    <row r="55" spans="1:28" x14ac:dyDescent="0.2">
      <c r="A55" s="4">
        <v>50</v>
      </c>
      <c r="B55" s="4">
        <v>0</v>
      </c>
      <c r="C55" s="4">
        <v>0</v>
      </c>
      <c r="D55" s="4">
        <v>1</v>
      </c>
      <c r="E55" s="4">
        <v>214</v>
      </c>
      <c r="F55" s="4">
        <f>ROUND(Source!AS38,O55)</f>
        <v>0</v>
      </c>
      <c r="G55" s="4" t="s">
        <v>67</v>
      </c>
      <c r="H55" s="4" t="s">
        <v>68</v>
      </c>
      <c r="I55" s="4"/>
      <c r="J55" s="4"/>
      <c r="K55" s="4">
        <v>214</v>
      </c>
      <c r="L55" s="4">
        <v>16</v>
      </c>
      <c r="M55" s="4">
        <v>3</v>
      </c>
      <c r="N55" s="4" t="s">
        <v>3</v>
      </c>
      <c r="O55" s="4">
        <v>2</v>
      </c>
      <c r="P55" s="4"/>
      <c r="Q55" s="4"/>
      <c r="R55" s="4"/>
      <c r="S55" s="4"/>
      <c r="T55" s="4"/>
      <c r="U55" s="4"/>
      <c r="V55" s="4"/>
      <c r="W55" s="4">
        <v>0</v>
      </c>
      <c r="X55" s="4">
        <v>1</v>
      </c>
      <c r="Y55" s="4">
        <v>0</v>
      </c>
      <c r="Z55" s="4"/>
      <c r="AA55" s="4"/>
      <c r="AB55" s="4"/>
    </row>
    <row r="56" spans="1:28" x14ac:dyDescent="0.2">
      <c r="A56" s="4">
        <v>50</v>
      </c>
      <c r="B56" s="4">
        <v>0</v>
      </c>
      <c r="C56" s="4">
        <v>0</v>
      </c>
      <c r="D56" s="4">
        <v>1</v>
      </c>
      <c r="E56" s="4">
        <v>215</v>
      </c>
      <c r="F56" s="4">
        <f>ROUND(Source!AT38,O56)</f>
        <v>0</v>
      </c>
      <c r="G56" s="4" t="s">
        <v>69</v>
      </c>
      <c r="H56" s="4" t="s">
        <v>70</v>
      </c>
      <c r="I56" s="4"/>
      <c r="J56" s="4"/>
      <c r="K56" s="4">
        <v>215</v>
      </c>
      <c r="L56" s="4">
        <v>17</v>
      </c>
      <c r="M56" s="4">
        <v>3</v>
      </c>
      <c r="N56" s="4" t="s">
        <v>3</v>
      </c>
      <c r="O56" s="4">
        <v>2</v>
      </c>
      <c r="P56" s="4"/>
      <c r="Q56" s="4"/>
      <c r="R56" s="4"/>
      <c r="S56" s="4"/>
      <c r="T56" s="4"/>
      <c r="U56" s="4"/>
      <c r="V56" s="4"/>
      <c r="W56" s="4">
        <v>0</v>
      </c>
      <c r="X56" s="4">
        <v>1</v>
      </c>
      <c r="Y56" s="4">
        <v>0</v>
      </c>
      <c r="Z56" s="4"/>
      <c r="AA56" s="4"/>
      <c r="AB56" s="4"/>
    </row>
    <row r="57" spans="1:28" x14ac:dyDescent="0.2">
      <c r="A57" s="4">
        <v>50</v>
      </c>
      <c r="B57" s="4">
        <v>0</v>
      </c>
      <c r="C57" s="4">
        <v>0</v>
      </c>
      <c r="D57" s="4">
        <v>1</v>
      </c>
      <c r="E57" s="4">
        <v>217</v>
      </c>
      <c r="F57" s="4">
        <f>ROUND(Source!AU38,O57)</f>
        <v>646170</v>
      </c>
      <c r="G57" s="4" t="s">
        <v>71</v>
      </c>
      <c r="H57" s="4" t="s">
        <v>72</v>
      </c>
      <c r="I57" s="4"/>
      <c r="J57" s="4"/>
      <c r="K57" s="4">
        <v>217</v>
      </c>
      <c r="L57" s="4">
        <v>18</v>
      </c>
      <c r="M57" s="4">
        <v>3</v>
      </c>
      <c r="N57" s="4" t="s">
        <v>3</v>
      </c>
      <c r="O57" s="4">
        <v>2</v>
      </c>
      <c r="P57" s="4"/>
      <c r="Q57" s="4"/>
      <c r="R57" s="4"/>
      <c r="S57" s="4"/>
      <c r="T57" s="4"/>
      <c r="U57" s="4"/>
      <c r="V57" s="4"/>
      <c r="W57" s="4">
        <v>646170</v>
      </c>
      <c r="X57" s="4">
        <v>1</v>
      </c>
      <c r="Y57" s="4">
        <v>646170</v>
      </c>
      <c r="Z57" s="4"/>
      <c r="AA57" s="4"/>
      <c r="AB57" s="4"/>
    </row>
    <row r="58" spans="1:28" x14ac:dyDescent="0.2">
      <c r="A58" s="4">
        <v>50</v>
      </c>
      <c r="B58" s="4">
        <v>0</v>
      </c>
      <c r="C58" s="4">
        <v>0</v>
      </c>
      <c r="D58" s="4">
        <v>1</v>
      </c>
      <c r="E58" s="4">
        <v>230</v>
      </c>
      <c r="F58" s="4">
        <f>ROUND(Source!BA38,O58)</f>
        <v>0</v>
      </c>
      <c r="G58" s="4" t="s">
        <v>73</v>
      </c>
      <c r="H58" s="4" t="s">
        <v>74</v>
      </c>
      <c r="I58" s="4"/>
      <c r="J58" s="4"/>
      <c r="K58" s="4">
        <v>230</v>
      </c>
      <c r="L58" s="4">
        <v>19</v>
      </c>
      <c r="M58" s="4">
        <v>3</v>
      </c>
      <c r="N58" s="4" t="s">
        <v>3</v>
      </c>
      <c r="O58" s="4">
        <v>2</v>
      </c>
      <c r="P58" s="4"/>
      <c r="Q58" s="4"/>
      <c r="R58" s="4"/>
      <c r="S58" s="4"/>
      <c r="T58" s="4"/>
      <c r="U58" s="4"/>
      <c r="V58" s="4"/>
      <c r="W58" s="4">
        <v>0</v>
      </c>
      <c r="X58" s="4">
        <v>1</v>
      </c>
      <c r="Y58" s="4">
        <v>0</v>
      </c>
      <c r="Z58" s="4"/>
      <c r="AA58" s="4"/>
      <c r="AB58" s="4"/>
    </row>
    <row r="59" spans="1:28" x14ac:dyDescent="0.2">
      <c r="A59" s="4">
        <v>50</v>
      </c>
      <c r="B59" s="4">
        <v>0</v>
      </c>
      <c r="C59" s="4">
        <v>0</v>
      </c>
      <c r="D59" s="4">
        <v>1</v>
      </c>
      <c r="E59" s="4">
        <v>206</v>
      </c>
      <c r="F59" s="4">
        <f>ROUND(Source!T38,O59)</f>
        <v>0</v>
      </c>
      <c r="G59" s="4" t="s">
        <v>75</v>
      </c>
      <c r="H59" s="4" t="s">
        <v>76</v>
      </c>
      <c r="I59" s="4"/>
      <c r="J59" s="4"/>
      <c r="K59" s="4">
        <v>206</v>
      </c>
      <c r="L59" s="4">
        <v>20</v>
      </c>
      <c r="M59" s="4">
        <v>3</v>
      </c>
      <c r="N59" s="4" t="s">
        <v>3</v>
      </c>
      <c r="O59" s="4">
        <v>2</v>
      </c>
      <c r="P59" s="4"/>
      <c r="Q59" s="4"/>
      <c r="R59" s="4"/>
      <c r="S59" s="4"/>
      <c r="T59" s="4"/>
      <c r="U59" s="4"/>
      <c r="V59" s="4"/>
      <c r="W59" s="4">
        <v>0</v>
      </c>
      <c r="X59" s="4">
        <v>1</v>
      </c>
      <c r="Y59" s="4">
        <v>0</v>
      </c>
      <c r="Z59" s="4"/>
      <c r="AA59" s="4"/>
      <c r="AB59" s="4"/>
    </row>
    <row r="60" spans="1:28" x14ac:dyDescent="0.2">
      <c r="A60" s="4">
        <v>50</v>
      </c>
      <c r="B60" s="4">
        <v>0</v>
      </c>
      <c r="C60" s="4">
        <v>0</v>
      </c>
      <c r="D60" s="4">
        <v>1</v>
      </c>
      <c r="E60" s="4">
        <v>207</v>
      </c>
      <c r="F60" s="4">
        <f>Source!U38</f>
        <v>0</v>
      </c>
      <c r="G60" s="4" t="s">
        <v>77</v>
      </c>
      <c r="H60" s="4" t="s">
        <v>78</v>
      </c>
      <c r="I60" s="4"/>
      <c r="J60" s="4"/>
      <c r="K60" s="4">
        <v>207</v>
      </c>
      <c r="L60" s="4">
        <v>21</v>
      </c>
      <c r="M60" s="4">
        <v>3</v>
      </c>
      <c r="N60" s="4" t="s">
        <v>3</v>
      </c>
      <c r="O60" s="4">
        <v>-1</v>
      </c>
      <c r="P60" s="4"/>
      <c r="Q60" s="4"/>
      <c r="R60" s="4"/>
      <c r="S60" s="4"/>
      <c r="T60" s="4"/>
      <c r="U60" s="4"/>
      <c r="V60" s="4"/>
      <c r="W60" s="4">
        <v>0</v>
      </c>
      <c r="X60" s="4">
        <v>1</v>
      </c>
      <c r="Y60" s="4">
        <v>0</v>
      </c>
      <c r="Z60" s="4"/>
      <c r="AA60" s="4"/>
      <c r="AB60" s="4"/>
    </row>
    <row r="61" spans="1:28" x14ac:dyDescent="0.2">
      <c r="A61" s="4">
        <v>50</v>
      </c>
      <c r="B61" s="4">
        <v>0</v>
      </c>
      <c r="C61" s="4">
        <v>0</v>
      </c>
      <c r="D61" s="4">
        <v>1</v>
      </c>
      <c r="E61" s="4">
        <v>208</v>
      </c>
      <c r="F61" s="4">
        <f>Source!V38</f>
        <v>0</v>
      </c>
      <c r="G61" s="4" t="s">
        <v>79</v>
      </c>
      <c r="H61" s="4" t="s">
        <v>80</v>
      </c>
      <c r="I61" s="4"/>
      <c r="J61" s="4"/>
      <c r="K61" s="4">
        <v>208</v>
      </c>
      <c r="L61" s="4">
        <v>22</v>
      </c>
      <c r="M61" s="4">
        <v>3</v>
      </c>
      <c r="N61" s="4" t="s">
        <v>3</v>
      </c>
      <c r="O61" s="4">
        <v>-1</v>
      </c>
      <c r="P61" s="4"/>
      <c r="Q61" s="4"/>
      <c r="R61" s="4"/>
      <c r="S61" s="4"/>
      <c r="T61" s="4"/>
      <c r="U61" s="4"/>
      <c r="V61" s="4"/>
      <c r="W61" s="4">
        <v>0</v>
      </c>
      <c r="X61" s="4">
        <v>1</v>
      </c>
      <c r="Y61" s="4">
        <v>0</v>
      </c>
      <c r="Z61" s="4"/>
      <c r="AA61" s="4"/>
      <c r="AB61" s="4"/>
    </row>
    <row r="62" spans="1:28" x14ac:dyDescent="0.2">
      <c r="A62" s="4">
        <v>50</v>
      </c>
      <c r="B62" s="4">
        <v>0</v>
      </c>
      <c r="C62" s="4">
        <v>0</v>
      </c>
      <c r="D62" s="4">
        <v>1</v>
      </c>
      <c r="E62" s="4">
        <v>209</v>
      </c>
      <c r="F62" s="4">
        <f>ROUND(Source!W38,O62)</f>
        <v>0</v>
      </c>
      <c r="G62" s="4" t="s">
        <v>81</v>
      </c>
      <c r="H62" s="4" t="s">
        <v>82</v>
      </c>
      <c r="I62" s="4"/>
      <c r="J62" s="4"/>
      <c r="K62" s="4">
        <v>209</v>
      </c>
      <c r="L62" s="4">
        <v>23</v>
      </c>
      <c r="M62" s="4">
        <v>3</v>
      </c>
      <c r="N62" s="4" t="s">
        <v>3</v>
      </c>
      <c r="O62" s="4">
        <v>2</v>
      </c>
      <c r="P62" s="4"/>
      <c r="Q62" s="4"/>
      <c r="R62" s="4"/>
      <c r="S62" s="4"/>
      <c r="T62" s="4"/>
      <c r="U62" s="4"/>
      <c r="V62" s="4"/>
      <c r="W62" s="4">
        <v>0</v>
      </c>
      <c r="X62" s="4">
        <v>1</v>
      </c>
      <c r="Y62" s="4">
        <v>0</v>
      </c>
      <c r="Z62" s="4"/>
      <c r="AA62" s="4"/>
      <c r="AB62" s="4"/>
    </row>
    <row r="63" spans="1:28" x14ac:dyDescent="0.2">
      <c r="A63" s="4">
        <v>50</v>
      </c>
      <c r="B63" s="4">
        <v>0</v>
      </c>
      <c r="C63" s="4">
        <v>0</v>
      </c>
      <c r="D63" s="4">
        <v>1</v>
      </c>
      <c r="E63" s="4">
        <v>233</v>
      </c>
      <c r="F63" s="4">
        <f>ROUND(Source!BD38,O63)</f>
        <v>0</v>
      </c>
      <c r="G63" s="4" t="s">
        <v>83</v>
      </c>
      <c r="H63" s="4" t="s">
        <v>84</v>
      </c>
      <c r="I63" s="4"/>
      <c r="J63" s="4"/>
      <c r="K63" s="4">
        <v>233</v>
      </c>
      <c r="L63" s="4">
        <v>24</v>
      </c>
      <c r="M63" s="4">
        <v>3</v>
      </c>
      <c r="N63" s="4" t="s">
        <v>3</v>
      </c>
      <c r="O63" s="4">
        <v>2</v>
      </c>
      <c r="P63" s="4"/>
      <c r="Q63" s="4"/>
      <c r="R63" s="4"/>
      <c r="S63" s="4"/>
      <c r="T63" s="4"/>
      <c r="U63" s="4"/>
      <c r="V63" s="4"/>
      <c r="W63" s="4">
        <v>0</v>
      </c>
      <c r="X63" s="4">
        <v>1</v>
      </c>
      <c r="Y63" s="4">
        <v>0</v>
      </c>
      <c r="Z63" s="4"/>
      <c r="AA63" s="4"/>
      <c r="AB63" s="4"/>
    </row>
    <row r="64" spans="1:28" x14ac:dyDescent="0.2">
      <c r="A64" s="4">
        <v>50</v>
      </c>
      <c r="B64" s="4">
        <v>0</v>
      </c>
      <c r="C64" s="4">
        <v>0</v>
      </c>
      <c r="D64" s="4">
        <v>1</v>
      </c>
      <c r="E64" s="4">
        <v>210</v>
      </c>
      <c r="F64" s="4">
        <f>ROUND(Source!X38,O64)</f>
        <v>0</v>
      </c>
      <c r="G64" s="4" t="s">
        <v>85</v>
      </c>
      <c r="H64" s="4" t="s">
        <v>86</v>
      </c>
      <c r="I64" s="4"/>
      <c r="J64" s="4"/>
      <c r="K64" s="4">
        <v>210</v>
      </c>
      <c r="L64" s="4">
        <v>25</v>
      </c>
      <c r="M64" s="4">
        <v>3</v>
      </c>
      <c r="N64" s="4" t="s">
        <v>3</v>
      </c>
      <c r="O64" s="4">
        <v>2</v>
      </c>
      <c r="P64" s="4"/>
      <c r="Q64" s="4"/>
      <c r="R64" s="4"/>
      <c r="S64" s="4"/>
      <c r="T64" s="4"/>
      <c r="U64" s="4"/>
      <c r="V64" s="4"/>
      <c r="W64" s="4">
        <v>0</v>
      </c>
      <c r="X64" s="4">
        <v>1</v>
      </c>
      <c r="Y64" s="4">
        <v>0</v>
      </c>
      <c r="Z64" s="4"/>
      <c r="AA64" s="4"/>
      <c r="AB64" s="4"/>
    </row>
    <row r="65" spans="1:206" x14ac:dyDescent="0.2">
      <c r="A65" s="4">
        <v>50</v>
      </c>
      <c r="B65" s="4">
        <v>0</v>
      </c>
      <c r="C65" s="4">
        <v>0</v>
      </c>
      <c r="D65" s="4">
        <v>1</v>
      </c>
      <c r="E65" s="4">
        <v>211</v>
      </c>
      <c r="F65" s="4">
        <f>ROUND(Source!Y38,O65)</f>
        <v>0</v>
      </c>
      <c r="G65" s="4" t="s">
        <v>87</v>
      </c>
      <c r="H65" s="4" t="s">
        <v>88</v>
      </c>
      <c r="I65" s="4"/>
      <c r="J65" s="4"/>
      <c r="K65" s="4">
        <v>211</v>
      </c>
      <c r="L65" s="4">
        <v>26</v>
      </c>
      <c r="M65" s="4">
        <v>3</v>
      </c>
      <c r="N65" s="4" t="s">
        <v>3</v>
      </c>
      <c r="O65" s="4">
        <v>2</v>
      </c>
      <c r="P65" s="4"/>
      <c r="Q65" s="4"/>
      <c r="R65" s="4"/>
      <c r="S65" s="4"/>
      <c r="T65" s="4"/>
      <c r="U65" s="4"/>
      <c r="V65" s="4"/>
      <c r="W65" s="4">
        <v>0</v>
      </c>
      <c r="X65" s="4">
        <v>1</v>
      </c>
      <c r="Y65" s="4">
        <v>0</v>
      </c>
      <c r="Z65" s="4"/>
      <c r="AA65" s="4"/>
      <c r="AB65" s="4"/>
    </row>
    <row r="66" spans="1:206" x14ac:dyDescent="0.2">
      <c r="A66" s="4">
        <v>50</v>
      </c>
      <c r="B66" s="4">
        <v>0</v>
      </c>
      <c r="C66" s="4">
        <v>0</v>
      </c>
      <c r="D66" s="4">
        <v>1</v>
      </c>
      <c r="E66" s="4">
        <v>224</v>
      </c>
      <c r="F66" s="4">
        <f>ROUND(Source!AR38,O66)</f>
        <v>646170</v>
      </c>
      <c r="G66" s="4" t="s">
        <v>89</v>
      </c>
      <c r="H66" s="4" t="s">
        <v>90</v>
      </c>
      <c r="I66" s="4"/>
      <c r="J66" s="4"/>
      <c r="K66" s="4">
        <v>224</v>
      </c>
      <c r="L66" s="4">
        <v>27</v>
      </c>
      <c r="M66" s="4">
        <v>3</v>
      </c>
      <c r="N66" s="4" t="s">
        <v>3</v>
      </c>
      <c r="O66" s="4">
        <v>2</v>
      </c>
      <c r="P66" s="4"/>
      <c r="Q66" s="4"/>
      <c r="R66" s="4"/>
      <c r="S66" s="4"/>
      <c r="T66" s="4"/>
      <c r="U66" s="4"/>
      <c r="V66" s="4"/>
      <c r="W66" s="4">
        <v>646170</v>
      </c>
      <c r="X66" s="4">
        <v>1</v>
      </c>
      <c r="Y66" s="4">
        <v>646170</v>
      </c>
      <c r="Z66" s="4"/>
      <c r="AA66" s="4"/>
      <c r="AB66" s="4"/>
    </row>
    <row r="68" spans="1:206" x14ac:dyDescent="0.2">
      <c r="A68" s="2">
        <v>51</v>
      </c>
      <c r="B68" s="2">
        <f>B20</f>
        <v>1</v>
      </c>
      <c r="C68" s="2">
        <f>A20</f>
        <v>3</v>
      </c>
      <c r="D68" s="2">
        <f>ROW(A20)</f>
        <v>20</v>
      </c>
      <c r="E68" s="2"/>
      <c r="F68" s="2" t="str">
        <f>IF(F20&lt;&gt;"",F20,"")</f>
        <v>Новая локальная смета</v>
      </c>
      <c r="G68" s="2" t="str">
        <f>IF(G20&lt;&gt;"",G20,"")</f>
        <v>Оказание услуг по измерений токов замыкания на землю в сетях 6-10кВ на ПС 524, ПС 193, ПС 59, ПС 727, ПС 706, ПС 426, ПС 494, ПС 252, ПС 781, ПС 371, ПС 673, ПС 592, ПС 687, для нужд филиала ПАО "Россети Московский Регион" - "Новая Москва" в 2026 году.</v>
      </c>
      <c r="H68" s="2">
        <v>0</v>
      </c>
      <c r="I68" s="2"/>
      <c r="J68" s="2"/>
      <c r="K68" s="2"/>
      <c r="L68" s="2"/>
      <c r="M68" s="2"/>
      <c r="N68" s="2"/>
      <c r="O68" s="2">
        <f t="shared" ref="O68:T68" si="27">ROUND(O38+AB68,2)</f>
        <v>646170</v>
      </c>
      <c r="P68" s="2">
        <f t="shared" si="27"/>
        <v>0</v>
      </c>
      <c r="Q68" s="2">
        <f t="shared" si="27"/>
        <v>0</v>
      </c>
      <c r="R68" s="2">
        <f t="shared" si="27"/>
        <v>0</v>
      </c>
      <c r="S68" s="2">
        <f t="shared" si="27"/>
        <v>646170</v>
      </c>
      <c r="T68" s="2">
        <f t="shared" si="27"/>
        <v>0</v>
      </c>
      <c r="U68" s="2">
        <f>U38+AH68</f>
        <v>0</v>
      </c>
      <c r="V68" s="2">
        <f>V38+AI68</f>
        <v>0</v>
      </c>
      <c r="W68" s="2">
        <f>ROUND(W38+AJ68,2)</f>
        <v>0</v>
      </c>
      <c r="X68" s="2">
        <f>ROUND(X38+AK68,2)</f>
        <v>0</v>
      </c>
      <c r="Y68" s="2">
        <f>ROUND(Y38+AL68,2)</f>
        <v>0</v>
      </c>
      <c r="Z68" s="2"/>
      <c r="AA68" s="2"/>
      <c r="AB68" s="2"/>
      <c r="AC68" s="2"/>
      <c r="AD68" s="2"/>
      <c r="AE68" s="2"/>
      <c r="AF68" s="2"/>
      <c r="AG68" s="2"/>
      <c r="AH68" s="2"/>
      <c r="AI68" s="2"/>
      <c r="AJ68" s="2"/>
      <c r="AK68" s="2"/>
      <c r="AL68" s="2"/>
      <c r="AM68" s="2"/>
      <c r="AN68" s="2"/>
      <c r="AO68" s="2">
        <f t="shared" ref="AO68:BD68" si="28">ROUND(AO38+BX68,2)</f>
        <v>0</v>
      </c>
      <c r="AP68" s="2">
        <f t="shared" si="28"/>
        <v>0</v>
      </c>
      <c r="AQ68" s="2">
        <f t="shared" si="28"/>
        <v>0</v>
      </c>
      <c r="AR68" s="2">
        <f t="shared" si="28"/>
        <v>646170</v>
      </c>
      <c r="AS68" s="2">
        <f t="shared" si="28"/>
        <v>0</v>
      </c>
      <c r="AT68" s="2">
        <f t="shared" si="28"/>
        <v>0</v>
      </c>
      <c r="AU68" s="2">
        <f t="shared" si="28"/>
        <v>646170</v>
      </c>
      <c r="AV68" s="2">
        <f t="shared" si="28"/>
        <v>0</v>
      </c>
      <c r="AW68" s="2">
        <f t="shared" si="28"/>
        <v>0</v>
      </c>
      <c r="AX68" s="2">
        <f t="shared" si="28"/>
        <v>0</v>
      </c>
      <c r="AY68" s="2">
        <f t="shared" si="28"/>
        <v>0</v>
      </c>
      <c r="AZ68" s="2">
        <f t="shared" si="28"/>
        <v>0</v>
      </c>
      <c r="BA68" s="2">
        <f t="shared" si="28"/>
        <v>0</v>
      </c>
      <c r="BB68" s="2">
        <f t="shared" si="28"/>
        <v>0</v>
      </c>
      <c r="BC68" s="2">
        <f t="shared" si="28"/>
        <v>0</v>
      </c>
      <c r="BD68" s="2">
        <f t="shared" si="28"/>
        <v>0</v>
      </c>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v>0</v>
      </c>
    </row>
    <row r="70" spans="1:206" x14ac:dyDescent="0.2">
      <c r="A70" s="4">
        <v>50</v>
      </c>
      <c r="B70" s="4">
        <v>0</v>
      </c>
      <c r="C70" s="4">
        <v>0</v>
      </c>
      <c r="D70" s="4">
        <v>1</v>
      </c>
      <c r="E70" s="4">
        <v>201</v>
      </c>
      <c r="F70" s="4">
        <f>ROUND(Source!O68,O70)</f>
        <v>646170</v>
      </c>
      <c r="G70" s="4" t="s">
        <v>37</v>
      </c>
      <c r="H70" s="4" t="s">
        <v>38</v>
      </c>
      <c r="I70" s="4"/>
      <c r="J70" s="4"/>
      <c r="K70" s="4">
        <v>201</v>
      </c>
      <c r="L70" s="4">
        <v>1</v>
      </c>
      <c r="M70" s="4">
        <v>3</v>
      </c>
      <c r="N70" s="4" t="s">
        <v>3</v>
      </c>
      <c r="O70" s="4">
        <v>2</v>
      </c>
      <c r="P70" s="4"/>
      <c r="Q70" s="4"/>
      <c r="R70" s="4"/>
      <c r="S70" s="4"/>
      <c r="T70" s="4"/>
      <c r="U70" s="4"/>
      <c r="V70" s="4"/>
      <c r="W70" s="4">
        <v>646170</v>
      </c>
      <c r="X70" s="4">
        <v>1</v>
      </c>
      <c r="Y70" s="4">
        <v>646170</v>
      </c>
      <c r="Z70" s="4"/>
      <c r="AA70" s="4"/>
      <c r="AB70" s="4"/>
    </row>
    <row r="71" spans="1:206" x14ac:dyDescent="0.2">
      <c r="A71" s="4">
        <v>50</v>
      </c>
      <c r="B71" s="4">
        <v>0</v>
      </c>
      <c r="C71" s="4">
        <v>0</v>
      </c>
      <c r="D71" s="4">
        <v>1</v>
      </c>
      <c r="E71" s="4">
        <v>202</v>
      </c>
      <c r="F71" s="4">
        <f>ROUND(Source!P68,O71)</f>
        <v>0</v>
      </c>
      <c r="G71" s="4" t="s">
        <v>39</v>
      </c>
      <c r="H71" s="4" t="s">
        <v>40</v>
      </c>
      <c r="I71" s="4"/>
      <c r="J71" s="4"/>
      <c r="K71" s="4">
        <v>202</v>
      </c>
      <c r="L71" s="4">
        <v>2</v>
      </c>
      <c r="M71" s="4">
        <v>3</v>
      </c>
      <c r="N71" s="4" t="s">
        <v>3</v>
      </c>
      <c r="O71" s="4">
        <v>2</v>
      </c>
      <c r="P71" s="4"/>
      <c r="Q71" s="4"/>
      <c r="R71" s="4"/>
      <c r="S71" s="4"/>
      <c r="T71" s="4"/>
      <c r="U71" s="4"/>
      <c r="V71" s="4"/>
      <c r="W71" s="4">
        <v>0</v>
      </c>
      <c r="X71" s="4">
        <v>1</v>
      </c>
      <c r="Y71" s="4">
        <v>0</v>
      </c>
      <c r="Z71" s="4"/>
      <c r="AA71" s="4"/>
      <c r="AB71" s="4"/>
    </row>
    <row r="72" spans="1:206" x14ac:dyDescent="0.2">
      <c r="A72" s="4">
        <v>50</v>
      </c>
      <c r="B72" s="4">
        <v>0</v>
      </c>
      <c r="C72" s="4">
        <v>0</v>
      </c>
      <c r="D72" s="4">
        <v>1</v>
      </c>
      <c r="E72" s="4">
        <v>222</v>
      </c>
      <c r="F72" s="4">
        <f>ROUND(Source!AO68,O72)</f>
        <v>0</v>
      </c>
      <c r="G72" s="4" t="s">
        <v>41</v>
      </c>
      <c r="H72" s="4" t="s">
        <v>42</v>
      </c>
      <c r="I72" s="4"/>
      <c r="J72" s="4"/>
      <c r="K72" s="4">
        <v>222</v>
      </c>
      <c r="L72" s="4">
        <v>3</v>
      </c>
      <c r="M72" s="4">
        <v>3</v>
      </c>
      <c r="N72" s="4" t="s">
        <v>3</v>
      </c>
      <c r="O72" s="4">
        <v>2</v>
      </c>
      <c r="P72" s="4"/>
      <c r="Q72" s="4"/>
      <c r="R72" s="4"/>
      <c r="S72" s="4"/>
      <c r="T72" s="4"/>
      <c r="U72" s="4"/>
      <c r="V72" s="4"/>
      <c r="W72" s="4">
        <v>0</v>
      </c>
      <c r="X72" s="4">
        <v>1</v>
      </c>
      <c r="Y72" s="4">
        <v>0</v>
      </c>
      <c r="Z72" s="4"/>
      <c r="AA72" s="4"/>
      <c r="AB72" s="4"/>
    </row>
    <row r="73" spans="1:206" x14ac:dyDescent="0.2">
      <c r="A73" s="4">
        <v>50</v>
      </c>
      <c r="B73" s="4">
        <v>0</v>
      </c>
      <c r="C73" s="4">
        <v>0</v>
      </c>
      <c r="D73" s="4">
        <v>1</v>
      </c>
      <c r="E73" s="4">
        <v>225</v>
      </c>
      <c r="F73" s="4">
        <f>ROUND(Source!AV68,O73)</f>
        <v>0</v>
      </c>
      <c r="G73" s="4" t="s">
        <v>43</v>
      </c>
      <c r="H73" s="4" t="s">
        <v>44</v>
      </c>
      <c r="I73" s="4"/>
      <c r="J73" s="4"/>
      <c r="K73" s="4">
        <v>225</v>
      </c>
      <c r="L73" s="4">
        <v>4</v>
      </c>
      <c r="M73" s="4">
        <v>3</v>
      </c>
      <c r="N73" s="4" t="s">
        <v>3</v>
      </c>
      <c r="O73" s="4">
        <v>2</v>
      </c>
      <c r="P73" s="4"/>
      <c r="Q73" s="4"/>
      <c r="R73" s="4"/>
      <c r="S73" s="4"/>
      <c r="T73" s="4"/>
      <c r="U73" s="4"/>
      <c r="V73" s="4"/>
      <c r="W73" s="4">
        <v>0</v>
      </c>
      <c r="X73" s="4">
        <v>1</v>
      </c>
      <c r="Y73" s="4">
        <v>0</v>
      </c>
      <c r="Z73" s="4"/>
      <c r="AA73" s="4"/>
      <c r="AB73" s="4"/>
    </row>
    <row r="74" spans="1:206" x14ac:dyDescent="0.2">
      <c r="A74" s="4">
        <v>50</v>
      </c>
      <c r="B74" s="4">
        <v>0</v>
      </c>
      <c r="C74" s="4">
        <v>0</v>
      </c>
      <c r="D74" s="4">
        <v>1</v>
      </c>
      <c r="E74" s="4">
        <v>226</v>
      </c>
      <c r="F74" s="4">
        <f>ROUND(Source!AW68,O74)</f>
        <v>0</v>
      </c>
      <c r="G74" s="4" t="s">
        <v>45</v>
      </c>
      <c r="H74" s="4" t="s">
        <v>46</v>
      </c>
      <c r="I74" s="4"/>
      <c r="J74" s="4"/>
      <c r="K74" s="4">
        <v>226</v>
      </c>
      <c r="L74" s="4">
        <v>5</v>
      </c>
      <c r="M74" s="4">
        <v>3</v>
      </c>
      <c r="N74" s="4" t="s">
        <v>3</v>
      </c>
      <c r="O74" s="4">
        <v>2</v>
      </c>
      <c r="P74" s="4"/>
      <c r="Q74" s="4"/>
      <c r="R74" s="4"/>
      <c r="S74" s="4"/>
      <c r="T74" s="4"/>
      <c r="U74" s="4"/>
      <c r="V74" s="4"/>
      <c r="W74" s="4">
        <v>0</v>
      </c>
      <c r="X74" s="4">
        <v>1</v>
      </c>
      <c r="Y74" s="4">
        <v>0</v>
      </c>
      <c r="Z74" s="4"/>
      <c r="AA74" s="4"/>
      <c r="AB74" s="4"/>
    </row>
    <row r="75" spans="1:206" x14ac:dyDescent="0.2">
      <c r="A75" s="4">
        <v>50</v>
      </c>
      <c r="B75" s="4">
        <v>0</v>
      </c>
      <c r="C75" s="4">
        <v>0</v>
      </c>
      <c r="D75" s="4">
        <v>1</v>
      </c>
      <c r="E75" s="4">
        <v>227</v>
      </c>
      <c r="F75" s="4">
        <f>ROUND(Source!AX68,O75)</f>
        <v>0</v>
      </c>
      <c r="G75" s="4" t="s">
        <v>47</v>
      </c>
      <c r="H75" s="4" t="s">
        <v>48</v>
      </c>
      <c r="I75" s="4"/>
      <c r="J75" s="4"/>
      <c r="K75" s="4">
        <v>227</v>
      </c>
      <c r="L75" s="4">
        <v>6</v>
      </c>
      <c r="M75" s="4">
        <v>3</v>
      </c>
      <c r="N75" s="4" t="s">
        <v>3</v>
      </c>
      <c r="O75" s="4">
        <v>2</v>
      </c>
      <c r="P75" s="4"/>
      <c r="Q75" s="4"/>
      <c r="R75" s="4"/>
      <c r="S75" s="4"/>
      <c r="T75" s="4"/>
      <c r="U75" s="4"/>
      <c r="V75" s="4"/>
      <c r="W75" s="4">
        <v>0</v>
      </c>
      <c r="X75" s="4">
        <v>1</v>
      </c>
      <c r="Y75" s="4">
        <v>0</v>
      </c>
      <c r="Z75" s="4"/>
      <c r="AA75" s="4"/>
      <c r="AB75" s="4"/>
    </row>
    <row r="76" spans="1:206" x14ac:dyDescent="0.2">
      <c r="A76" s="4">
        <v>50</v>
      </c>
      <c r="B76" s="4">
        <v>0</v>
      </c>
      <c r="C76" s="4">
        <v>0</v>
      </c>
      <c r="D76" s="4">
        <v>1</v>
      </c>
      <c r="E76" s="4">
        <v>228</v>
      </c>
      <c r="F76" s="4">
        <f>ROUND(Source!AY68,O76)</f>
        <v>0</v>
      </c>
      <c r="G76" s="4" t="s">
        <v>49</v>
      </c>
      <c r="H76" s="4" t="s">
        <v>50</v>
      </c>
      <c r="I76" s="4"/>
      <c r="J76" s="4"/>
      <c r="K76" s="4">
        <v>228</v>
      </c>
      <c r="L76" s="4">
        <v>7</v>
      </c>
      <c r="M76" s="4">
        <v>3</v>
      </c>
      <c r="N76" s="4" t="s">
        <v>3</v>
      </c>
      <c r="O76" s="4">
        <v>2</v>
      </c>
      <c r="P76" s="4"/>
      <c r="Q76" s="4"/>
      <c r="R76" s="4"/>
      <c r="S76" s="4"/>
      <c r="T76" s="4"/>
      <c r="U76" s="4"/>
      <c r="V76" s="4"/>
      <c r="W76" s="4">
        <v>0</v>
      </c>
      <c r="X76" s="4">
        <v>1</v>
      </c>
      <c r="Y76" s="4">
        <v>0</v>
      </c>
      <c r="Z76" s="4"/>
      <c r="AA76" s="4"/>
      <c r="AB76" s="4"/>
    </row>
    <row r="77" spans="1:206" x14ac:dyDescent="0.2">
      <c r="A77" s="4">
        <v>50</v>
      </c>
      <c r="B77" s="4">
        <v>0</v>
      </c>
      <c r="C77" s="4">
        <v>0</v>
      </c>
      <c r="D77" s="4">
        <v>1</v>
      </c>
      <c r="E77" s="4">
        <v>216</v>
      </c>
      <c r="F77" s="4">
        <f>ROUND(Source!AP68,O77)</f>
        <v>0</v>
      </c>
      <c r="G77" s="4" t="s">
        <v>51</v>
      </c>
      <c r="H77" s="4" t="s">
        <v>52</v>
      </c>
      <c r="I77" s="4"/>
      <c r="J77" s="4"/>
      <c r="K77" s="4">
        <v>216</v>
      </c>
      <c r="L77" s="4">
        <v>8</v>
      </c>
      <c r="M77" s="4">
        <v>3</v>
      </c>
      <c r="N77" s="4" t="s">
        <v>3</v>
      </c>
      <c r="O77" s="4">
        <v>2</v>
      </c>
      <c r="P77" s="4"/>
      <c r="Q77" s="4"/>
      <c r="R77" s="4"/>
      <c r="S77" s="4"/>
      <c r="T77" s="4"/>
      <c r="U77" s="4"/>
      <c r="V77" s="4"/>
      <c r="W77" s="4">
        <v>0</v>
      </c>
      <c r="X77" s="4">
        <v>1</v>
      </c>
      <c r="Y77" s="4">
        <v>0</v>
      </c>
      <c r="Z77" s="4"/>
      <c r="AA77" s="4"/>
      <c r="AB77" s="4"/>
    </row>
    <row r="78" spans="1:206" x14ac:dyDescent="0.2">
      <c r="A78" s="4">
        <v>50</v>
      </c>
      <c r="B78" s="4">
        <v>0</v>
      </c>
      <c r="C78" s="4">
        <v>0</v>
      </c>
      <c r="D78" s="4">
        <v>1</v>
      </c>
      <c r="E78" s="4">
        <v>223</v>
      </c>
      <c r="F78" s="4">
        <f>ROUND(Source!AQ68,O78)</f>
        <v>0</v>
      </c>
      <c r="G78" s="4" t="s">
        <v>53</v>
      </c>
      <c r="H78" s="4" t="s">
        <v>54</v>
      </c>
      <c r="I78" s="4"/>
      <c r="J78" s="4"/>
      <c r="K78" s="4">
        <v>223</v>
      </c>
      <c r="L78" s="4">
        <v>9</v>
      </c>
      <c r="M78" s="4">
        <v>3</v>
      </c>
      <c r="N78" s="4" t="s">
        <v>3</v>
      </c>
      <c r="O78" s="4">
        <v>2</v>
      </c>
      <c r="P78" s="4"/>
      <c r="Q78" s="4"/>
      <c r="R78" s="4"/>
      <c r="S78" s="4"/>
      <c r="T78" s="4"/>
      <c r="U78" s="4"/>
      <c r="V78" s="4"/>
      <c r="W78" s="4">
        <v>0</v>
      </c>
      <c r="X78" s="4">
        <v>1</v>
      </c>
      <c r="Y78" s="4">
        <v>0</v>
      </c>
      <c r="Z78" s="4"/>
      <c r="AA78" s="4"/>
      <c r="AB78" s="4"/>
    </row>
    <row r="79" spans="1:206" x14ac:dyDescent="0.2">
      <c r="A79" s="4">
        <v>50</v>
      </c>
      <c r="B79" s="4">
        <v>0</v>
      </c>
      <c r="C79" s="4">
        <v>0</v>
      </c>
      <c r="D79" s="4">
        <v>1</v>
      </c>
      <c r="E79" s="4">
        <v>229</v>
      </c>
      <c r="F79" s="4">
        <f>ROUND(Source!AZ68,O79)</f>
        <v>0</v>
      </c>
      <c r="G79" s="4" t="s">
        <v>55</v>
      </c>
      <c r="H79" s="4" t="s">
        <v>56</v>
      </c>
      <c r="I79" s="4"/>
      <c r="J79" s="4"/>
      <c r="K79" s="4">
        <v>229</v>
      </c>
      <c r="L79" s="4">
        <v>10</v>
      </c>
      <c r="M79" s="4">
        <v>3</v>
      </c>
      <c r="N79" s="4" t="s">
        <v>3</v>
      </c>
      <c r="O79" s="4">
        <v>2</v>
      </c>
      <c r="P79" s="4"/>
      <c r="Q79" s="4"/>
      <c r="R79" s="4"/>
      <c r="S79" s="4"/>
      <c r="T79" s="4"/>
      <c r="U79" s="4"/>
      <c r="V79" s="4"/>
      <c r="W79" s="4">
        <v>0</v>
      </c>
      <c r="X79" s="4">
        <v>1</v>
      </c>
      <c r="Y79" s="4">
        <v>0</v>
      </c>
      <c r="Z79" s="4"/>
      <c r="AA79" s="4"/>
      <c r="AB79" s="4"/>
    </row>
    <row r="80" spans="1:206" x14ac:dyDescent="0.2">
      <c r="A80" s="4">
        <v>50</v>
      </c>
      <c r="B80" s="4">
        <v>0</v>
      </c>
      <c r="C80" s="4">
        <v>0</v>
      </c>
      <c r="D80" s="4">
        <v>1</v>
      </c>
      <c r="E80" s="4">
        <v>203</v>
      </c>
      <c r="F80" s="4">
        <f>ROUND(Source!Q68,O80)</f>
        <v>0</v>
      </c>
      <c r="G80" s="4" t="s">
        <v>57</v>
      </c>
      <c r="H80" s="4" t="s">
        <v>58</v>
      </c>
      <c r="I80" s="4"/>
      <c r="J80" s="4"/>
      <c r="K80" s="4">
        <v>203</v>
      </c>
      <c r="L80" s="4">
        <v>11</v>
      </c>
      <c r="M80" s="4">
        <v>3</v>
      </c>
      <c r="N80" s="4" t="s">
        <v>3</v>
      </c>
      <c r="O80" s="4">
        <v>2</v>
      </c>
      <c r="P80" s="4"/>
      <c r="Q80" s="4"/>
      <c r="R80" s="4"/>
      <c r="S80" s="4"/>
      <c r="T80" s="4"/>
      <c r="U80" s="4"/>
      <c r="V80" s="4"/>
      <c r="W80" s="4">
        <v>0</v>
      </c>
      <c r="X80" s="4">
        <v>1</v>
      </c>
      <c r="Y80" s="4">
        <v>0</v>
      </c>
      <c r="Z80" s="4"/>
      <c r="AA80" s="4"/>
      <c r="AB80" s="4"/>
    </row>
    <row r="81" spans="1:28" x14ac:dyDescent="0.2">
      <c r="A81" s="4">
        <v>50</v>
      </c>
      <c r="B81" s="4">
        <v>0</v>
      </c>
      <c r="C81" s="4">
        <v>0</v>
      </c>
      <c r="D81" s="4">
        <v>1</v>
      </c>
      <c r="E81" s="4">
        <v>231</v>
      </c>
      <c r="F81" s="4">
        <f>ROUND(Source!BB68,O81)</f>
        <v>0</v>
      </c>
      <c r="G81" s="4" t="s">
        <v>59</v>
      </c>
      <c r="H81" s="4" t="s">
        <v>60</v>
      </c>
      <c r="I81" s="4"/>
      <c r="J81" s="4"/>
      <c r="K81" s="4">
        <v>231</v>
      </c>
      <c r="L81" s="4">
        <v>12</v>
      </c>
      <c r="M81" s="4">
        <v>3</v>
      </c>
      <c r="N81" s="4" t="s">
        <v>3</v>
      </c>
      <c r="O81" s="4">
        <v>2</v>
      </c>
      <c r="P81" s="4"/>
      <c r="Q81" s="4"/>
      <c r="R81" s="4"/>
      <c r="S81" s="4"/>
      <c r="T81" s="4"/>
      <c r="U81" s="4"/>
      <c r="V81" s="4"/>
      <c r="W81" s="4">
        <v>0</v>
      </c>
      <c r="X81" s="4">
        <v>1</v>
      </c>
      <c r="Y81" s="4">
        <v>0</v>
      </c>
      <c r="Z81" s="4"/>
      <c r="AA81" s="4"/>
      <c r="AB81" s="4"/>
    </row>
    <row r="82" spans="1:28" x14ac:dyDescent="0.2">
      <c r="A82" s="4">
        <v>50</v>
      </c>
      <c r="B82" s="4">
        <v>0</v>
      </c>
      <c r="C82" s="4">
        <v>0</v>
      </c>
      <c r="D82" s="4">
        <v>1</v>
      </c>
      <c r="E82" s="4">
        <v>204</v>
      </c>
      <c r="F82" s="4">
        <f>ROUND(Source!R68,O82)</f>
        <v>0</v>
      </c>
      <c r="G82" s="4" t="s">
        <v>61</v>
      </c>
      <c r="H82" s="4" t="s">
        <v>62</v>
      </c>
      <c r="I82" s="4"/>
      <c r="J82" s="4"/>
      <c r="K82" s="4">
        <v>204</v>
      </c>
      <c r="L82" s="4">
        <v>13</v>
      </c>
      <c r="M82" s="4">
        <v>3</v>
      </c>
      <c r="N82" s="4" t="s">
        <v>3</v>
      </c>
      <c r="O82" s="4">
        <v>2</v>
      </c>
      <c r="P82" s="4"/>
      <c r="Q82" s="4"/>
      <c r="R82" s="4"/>
      <c r="S82" s="4"/>
      <c r="T82" s="4"/>
      <c r="U82" s="4"/>
      <c r="V82" s="4"/>
      <c r="W82" s="4">
        <v>0</v>
      </c>
      <c r="X82" s="4">
        <v>1</v>
      </c>
      <c r="Y82" s="4">
        <v>0</v>
      </c>
      <c r="Z82" s="4"/>
      <c r="AA82" s="4"/>
      <c r="AB82" s="4"/>
    </row>
    <row r="83" spans="1:28" x14ac:dyDescent="0.2">
      <c r="A83" s="4">
        <v>50</v>
      </c>
      <c r="B83" s="4">
        <v>0</v>
      </c>
      <c r="C83" s="4">
        <v>0</v>
      </c>
      <c r="D83" s="4">
        <v>1</v>
      </c>
      <c r="E83" s="4">
        <v>205</v>
      </c>
      <c r="F83" s="4">
        <f>ROUND(Source!S68,O83)</f>
        <v>646170</v>
      </c>
      <c r="G83" s="4" t="s">
        <v>63</v>
      </c>
      <c r="H83" s="4" t="s">
        <v>64</v>
      </c>
      <c r="I83" s="4"/>
      <c r="J83" s="4"/>
      <c r="K83" s="4">
        <v>205</v>
      </c>
      <c r="L83" s="4">
        <v>14</v>
      </c>
      <c r="M83" s="4">
        <v>3</v>
      </c>
      <c r="N83" s="4" t="s">
        <v>3</v>
      </c>
      <c r="O83" s="4">
        <v>2</v>
      </c>
      <c r="P83" s="4"/>
      <c r="Q83" s="4"/>
      <c r="R83" s="4"/>
      <c r="S83" s="4"/>
      <c r="T83" s="4"/>
      <c r="U83" s="4"/>
      <c r="V83" s="4"/>
      <c r="W83" s="4">
        <v>646170</v>
      </c>
      <c r="X83" s="4">
        <v>1</v>
      </c>
      <c r="Y83" s="4">
        <v>646170</v>
      </c>
      <c r="Z83" s="4"/>
      <c r="AA83" s="4"/>
      <c r="AB83" s="4"/>
    </row>
    <row r="84" spans="1:28" x14ac:dyDescent="0.2">
      <c r="A84" s="4">
        <v>50</v>
      </c>
      <c r="B84" s="4">
        <v>0</v>
      </c>
      <c r="C84" s="4">
        <v>0</v>
      </c>
      <c r="D84" s="4">
        <v>1</v>
      </c>
      <c r="E84" s="4">
        <v>232</v>
      </c>
      <c r="F84" s="4">
        <f>ROUND(Source!BC68,O84)</f>
        <v>0</v>
      </c>
      <c r="G84" s="4" t="s">
        <v>65</v>
      </c>
      <c r="H84" s="4" t="s">
        <v>66</v>
      </c>
      <c r="I84" s="4"/>
      <c r="J84" s="4"/>
      <c r="K84" s="4">
        <v>232</v>
      </c>
      <c r="L84" s="4">
        <v>15</v>
      </c>
      <c r="M84" s="4">
        <v>3</v>
      </c>
      <c r="N84" s="4" t="s">
        <v>3</v>
      </c>
      <c r="O84" s="4">
        <v>2</v>
      </c>
      <c r="P84" s="4"/>
      <c r="Q84" s="4"/>
      <c r="R84" s="4"/>
      <c r="S84" s="4"/>
      <c r="T84" s="4"/>
      <c r="U84" s="4"/>
      <c r="V84" s="4"/>
      <c r="W84" s="4">
        <v>0</v>
      </c>
      <c r="X84" s="4">
        <v>1</v>
      </c>
      <c r="Y84" s="4">
        <v>0</v>
      </c>
      <c r="Z84" s="4"/>
      <c r="AA84" s="4"/>
      <c r="AB84" s="4"/>
    </row>
    <row r="85" spans="1:28" x14ac:dyDescent="0.2">
      <c r="A85" s="4">
        <v>50</v>
      </c>
      <c r="B85" s="4">
        <v>0</v>
      </c>
      <c r="C85" s="4">
        <v>0</v>
      </c>
      <c r="D85" s="4">
        <v>1</v>
      </c>
      <c r="E85" s="4">
        <v>214</v>
      </c>
      <c r="F85" s="4">
        <f>ROUND(Source!AS68,O85)</f>
        <v>0</v>
      </c>
      <c r="G85" s="4" t="s">
        <v>67</v>
      </c>
      <c r="H85" s="4" t="s">
        <v>68</v>
      </c>
      <c r="I85" s="4"/>
      <c r="J85" s="4"/>
      <c r="K85" s="4">
        <v>214</v>
      </c>
      <c r="L85" s="4">
        <v>16</v>
      </c>
      <c r="M85" s="4">
        <v>3</v>
      </c>
      <c r="N85" s="4" t="s">
        <v>3</v>
      </c>
      <c r="O85" s="4">
        <v>2</v>
      </c>
      <c r="P85" s="4"/>
      <c r="Q85" s="4"/>
      <c r="R85" s="4"/>
      <c r="S85" s="4"/>
      <c r="T85" s="4"/>
      <c r="U85" s="4"/>
      <c r="V85" s="4"/>
      <c r="W85" s="4">
        <v>0</v>
      </c>
      <c r="X85" s="4">
        <v>1</v>
      </c>
      <c r="Y85" s="4">
        <v>0</v>
      </c>
      <c r="Z85" s="4"/>
      <c r="AA85" s="4"/>
      <c r="AB85" s="4"/>
    </row>
    <row r="86" spans="1:28" x14ac:dyDescent="0.2">
      <c r="A86" s="4">
        <v>50</v>
      </c>
      <c r="B86" s="4">
        <v>0</v>
      </c>
      <c r="C86" s="4">
        <v>0</v>
      </c>
      <c r="D86" s="4">
        <v>1</v>
      </c>
      <c r="E86" s="4">
        <v>215</v>
      </c>
      <c r="F86" s="4">
        <f>ROUND(Source!AT68,O86)</f>
        <v>0</v>
      </c>
      <c r="G86" s="4" t="s">
        <v>69</v>
      </c>
      <c r="H86" s="4" t="s">
        <v>70</v>
      </c>
      <c r="I86" s="4"/>
      <c r="J86" s="4"/>
      <c r="K86" s="4">
        <v>215</v>
      </c>
      <c r="L86" s="4">
        <v>17</v>
      </c>
      <c r="M86" s="4">
        <v>3</v>
      </c>
      <c r="N86" s="4" t="s">
        <v>3</v>
      </c>
      <c r="O86" s="4">
        <v>2</v>
      </c>
      <c r="P86" s="4"/>
      <c r="Q86" s="4"/>
      <c r="R86" s="4"/>
      <c r="S86" s="4"/>
      <c r="T86" s="4"/>
      <c r="U86" s="4"/>
      <c r="V86" s="4"/>
      <c r="W86" s="4">
        <v>0</v>
      </c>
      <c r="X86" s="4">
        <v>1</v>
      </c>
      <c r="Y86" s="4">
        <v>0</v>
      </c>
      <c r="Z86" s="4"/>
      <c r="AA86" s="4"/>
      <c r="AB86" s="4"/>
    </row>
    <row r="87" spans="1:28" x14ac:dyDescent="0.2">
      <c r="A87" s="4">
        <v>50</v>
      </c>
      <c r="B87" s="4">
        <v>0</v>
      </c>
      <c r="C87" s="4">
        <v>0</v>
      </c>
      <c r="D87" s="4">
        <v>1</v>
      </c>
      <c r="E87" s="4">
        <v>217</v>
      </c>
      <c r="F87" s="4">
        <f>ROUND(Source!AU68,O87)</f>
        <v>646170</v>
      </c>
      <c r="G87" s="4" t="s">
        <v>71</v>
      </c>
      <c r="H87" s="4" t="s">
        <v>72</v>
      </c>
      <c r="I87" s="4"/>
      <c r="J87" s="4"/>
      <c r="K87" s="4">
        <v>217</v>
      </c>
      <c r="L87" s="4">
        <v>18</v>
      </c>
      <c r="M87" s="4">
        <v>3</v>
      </c>
      <c r="N87" s="4" t="s">
        <v>3</v>
      </c>
      <c r="O87" s="4">
        <v>2</v>
      </c>
      <c r="P87" s="4"/>
      <c r="Q87" s="4"/>
      <c r="R87" s="4"/>
      <c r="S87" s="4"/>
      <c r="T87" s="4"/>
      <c r="U87" s="4"/>
      <c r="V87" s="4"/>
      <c r="W87" s="4">
        <v>646170</v>
      </c>
      <c r="X87" s="4">
        <v>1</v>
      </c>
      <c r="Y87" s="4">
        <v>646170</v>
      </c>
      <c r="Z87" s="4"/>
      <c r="AA87" s="4"/>
      <c r="AB87" s="4"/>
    </row>
    <row r="88" spans="1:28" x14ac:dyDescent="0.2">
      <c r="A88" s="4">
        <v>50</v>
      </c>
      <c r="B88" s="4">
        <v>0</v>
      </c>
      <c r="C88" s="4">
        <v>0</v>
      </c>
      <c r="D88" s="4">
        <v>1</v>
      </c>
      <c r="E88" s="4">
        <v>230</v>
      </c>
      <c r="F88" s="4">
        <f>ROUND(Source!BA68,O88)</f>
        <v>0</v>
      </c>
      <c r="G88" s="4" t="s">
        <v>73</v>
      </c>
      <c r="H88" s="4" t="s">
        <v>74</v>
      </c>
      <c r="I88" s="4"/>
      <c r="J88" s="4"/>
      <c r="K88" s="4">
        <v>230</v>
      </c>
      <c r="L88" s="4">
        <v>19</v>
      </c>
      <c r="M88" s="4">
        <v>3</v>
      </c>
      <c r="N88" s="4" t="s">
        <v>3</v>
      </c>
      <c r="O88" s="4">
        <v>2</v>
      </c>
      <c r="P88" s="4"/>
      <c r="Q88" s="4"/>
      <c r="R88" s="4"/>
      <c r="S88" s="4"/>
      <c r="T88" s="4"/>
      <c r="U88" s="4"/>
      <c r="V88" s="4"/>
      <c r="W88" s="4">
        <v>0</v>
      </c>
      <c r="X88" s="4">
        <v>1</v>
      </c>
      <c r="Y88" s="4">
        <v>0</v>
      </c>
      <c r="Z88" s="4"/>
      <c r="AA88" s="4"/>
      <c r="AB88" s="4"/>
    </row>
    <row r="89" spans="1:28" x14ac:dyDescent="0.2">
      <c r="A89" s="4">
        <v>50</v>
      </c>
      <c r="B89" s="4">
        <v>0</v>
      </c>
      <c r="C89" s="4">
        <v>0</v>
      </c>
      <c r="D89" s="4">
        <v>1</v>
      </c>
      <c r="E89" s="4">
        <v>206</v>
      </c>
      <c r="F89" s="4">
        <f>ROUND(Source!T68,O89)</f>
        <v>0</v>
      </c>
      <c r="G89" s="4" t="s">
        <v>75</v>
      </c>
      <c r="H89" s="4" t="s">
        <v>76</v>
      </c>
      <c r="I89" s="4"/>
      <c r="J89" s="4"/>
      <c r="K89" s="4">
        <v>206</v>
      </c>
      <c r="L89" s="4">
        <v>20</v>
      </c>
      <c r="M89" s="4">
        <v>3</v>
      </c>
      <c r="N89" s="4" t="s">
        <v>3</v>
      </c>
      <c r="O89" s="4">
        <v>2</v>
      </c>
      <c r="P89" s="4"/>
      <c r="Q89" s="4"/>
      <c r="R89" s="4"/>
      <c r="S89" s="4"/>
      <c r="T89" s="4"/>
      <c r="U89" s="4"/>
      <c r="V89" s="4"/>
      <c r="W89" s="4">
        <v>0</v>
      </c>
      <c r="X89" s="4">
        <v>1</v>
      </c>
      <c r="Y89" s="4">
        <v>0</v>
      </c>
      <c r="Z89" s="4"/>
      <c r="AA89" s="4"/>
      <c r="AB89" s="4"/>
    </row>
    <row r="90" spans="1:28" x14ac:dyDescent="0.2">
      <c r="A90" s="4">
        <v>50</v>
      </c>
      <c r="B90" s="4">
        <v>0</v>
      </c>
      <c r="C90" s="4">
        <v>0</v>
      </c>
      <c r="D90" s="4">
        <v>1</v>
      </c>
      <c r="E90" s="4">
        <v>207</v>
      </c>
      <c r="F90" s="4">
        <f>Source!U68</f>
        <v>0</v>
      </c>
      <c r="G90" s="4" t="s">
        <v>77</v>
      </c>
      <c r="H90" s="4" t="s">
        <v>78</v>
      </c>
      <c r="I90" s="4"/>
      <c r="J90" s="4"/>
      <c r="K90" s="4">
        <v>207</v>
      </c>
      <c r="L90" s="4">
        <v>21</v>
      </c>
      <c r="M90" s="4">
        <v>3</v>
      </c>
      <c r="N90" s="4" t="s">
        <v>3</v>
      </c>
      <c r="O90" s="4">
        <v>-1</v>
      </c>
      <c r="P90" s="4"/>
      <c r="Q90" s="4"/>
      <c r="R90" s="4"/>
      <c r="S90" s="4"/>
      <c r="T90" s="4"/>
      <c r="U90" s="4"/>
      <c r="V90" s="4"/>
      <c r="W90" s="4">
        <v>0</v>
      </c>
      <c r="X90" s="4">
        <v>1</v>
      </c>
      <c r="Y90" s="4">
        <v>0</v>
      </c>
      <c r="Z90" s="4"/>
      <c r="AA90" s="4"/>
      <c r="AB90" s="4"/>
    </row>
    <row r="91" spans="1:28" x14ac:dyDescent="0.2">
      <c r="A91" s="4">
        <v>50</v>
      </c>
      <c r="B91" s="4">
        <v>0</v>
      </c>
      <c r="C91" s="4">
        <v>0</v>
      </c>
      <c r="D91" s="4">
        <v>1</v>
      </c>
      <c r="E91" s="4">
        <v>208</v>
      </c>
      <c r="F91" s="4">
        <f>Source!V68</f>
        <v>0</v>
      </c>
      <c r="G91" s="4" t="s">
        <v>79</v>
      </c>
      <c r="H91" s="4" t="s">
        <v>80</v>
      </c>
      <c r="I91" s="4"/>
      <c r="J91" s="4"/>
      <c r="K91" s="4">
        <v>208</v>
      </c>
      <c r="L91" s="4">
        <v>22</v>
      </c>
      <c r="M91" s="4">
        <v>3</v>
      </c>
      <c r="N91" s="4" t="s">
        <v>3</v>
      </c>
      <c r="O91" s="4">
        <v>-1</v>
      </c>
      <c r="P91" s="4"/>
      <c r="Q91" s="4"/>
      <c r="R91" s="4"/>
      <c r="S91" s="4"/>
      <c r="T91" s="4"/>
      <c r="U91" s="4"/>
      <c r="V91" s="4"/>
      <c r="W91" s="4">
        <v>0</v>
      </c>
      <c r="X91" s="4">
        <v>1</v>
      </c>
      <c r="Y91" s="4">
        <v>0</v>
      </c>
      <c r="Z91" s="4"/>
      <c r="AA91" s="4"/>
      <c r="AB91" s="4"/>
    </row>
    <row r="92" spans="1:28" x14ac:dyDescent="0.2">
      <c r="A92" s="4">
        <v>50</v>
      </c>
      <c r="B92" s="4">
        <v>0</v>
      </c>
      <c r="C92" s="4">
        <v>0</v>
      </c>
      <c r="D92" s="4">
        <v>1</v>
      </c>
      <c r="E92" s="4">
        <v>209</v>
      </c>
      <c r="F92" s="4">
        <f>ROUND(Source!W68,O92)</f>
        <v>0</v>
      </c>
      <c r="G92" s="4" t="s">
        <v>81</v>
      </c>
      <c r="H92" s="4" t="s">
        <v>82</v>
      </c>
      <c r="I92" s="4"/>
      <c r="J92" s="4"/>
      <c r="K92" s="4">
        <v>209</v>
      </c>
      <c r="L92" s="4">
        <v>23</v>
      </c>
      <c r="M92" s="4">
        <v>3</v>
      </c>
      <c r="N92" s="4" t="s">
        <v>3</v>
      </c>
      <c r="O92" s="4">
        <v>2</v>
      </c>
      <c r="P92" s="4"/>
      <c r="Q92" s="4"/>
      <c r="R92" s="4"/>
      <c r="S92" s="4"/>
      <c r="T92" s="4"/>
      <c r="U92" s="4"/>
      <c r="V92" s="4"/>
      <c r="W92" s="4">
        <v>0</v>
      </c>
      <c r="X92" s="4">
        <v>1</v>
      </c>
      <c r="Y92" s="4">
        <v>0</v>
      </c>
      <c r="Z92" s="4"/>
      <c r="AA92" s="4"/>
      <c r="AB92" s="4"/>
    </row>
    <row r="93" spans="1:28" x14ac:dyDescent="0.2">
      <c r="A93" s="4">
        <v>50</v>
      </c>
      <c r="B93" s="4">
        <v>0</v>
      </c>
      <c r="C93" s="4">
        <v>0</v>
      </c>
      <c r="D93" s="4">
        <v>1</v>
      </c>
      <c r="E93" s="4">
        <v>233</v>
      </c>
      <c r="F93" s="4">
        <f>ROUND(Source!BD68,O93)</f>
        <v>0</v>
      </c>
      <c r="G93" s="4" t="s">
        <v>83</v>
      </c>
      <c r="H93" s="4" t="s">
        <v>84</v>
      </c>
      <c r="I93" s="4"/>
      <c r="J93" s="4"/>
      <c r="K93" s="4">
        <v>233</v>
      </c>
      <c r="L93" s="4">
        <v>24</v>
      </c>
      <c r="M93" s="4">
        <v>3</v>
      </c>
      <c r="N93" s="4" t="s">
        <v>3</v>
      </c>
      <c r="O93" s="4">
        <v>2</v>
      </c>
      <c r="P93" s="4"/>
      <c r="Q93" s="4"/>
      <c r="R93" s="4"/>
      <c r="S93" s="4"/>
      <c r="T93" s="4"/>
      <c r="U93" s="4"/>
      <c r="V93" s="4"/>
      <c r="W93" s="4">
        <v>0</v>
      </c>
      <c r="X93" s="4">
        <v>1</v>
      </c>
      <c r="Y93" s="4">
        <v>0</v>
      </c>
      <c r="Z93" s="4"/>
      <c r="AA93" s="4"/>
      <c r="AB93" s="4"/>
    </row>
    <row r="94" spans="1:28" x14ac:dyDescent="0.2">
      <c r="A94" s="4">
        <v>50</v>
      </c>
      <c r="B94" s="4">
        <v>0</v>
      </c>
      <c r="C94" s="4">
        <v>0</v>
      </c>
      <c r="D94" s="4">
        <v>1</v>
      </c>
      <c r="E94" s="4">
        <v>210</v>
      </c>
      <c r="F94" s="4">
        <f>ROUND(Source!X68,O94)</f>
        <v>0</v>
      </c>
      <c r="G94" s="4" t="s">
        <v>85</v>
      </c>
      <c r="H94" s="4" t="s">
        <v>86</v>
      </c>
      <c r="I94" s="4"/>
      <c r="J94" s="4"/>
      <c r="K94" s="4">
        <v>210</v>
      </c>
      <c r="L94" s="4">
        <v>25</v>
      </c>
      <c r="M94" s="4">
        <v>3</v>
      </c>
      <c r="N94" s="4" t="s">
        <v>3</v>
      </c>
      <c r="O94" s="4">
        <v>2</v>
      </c>
      <c r="P94" s="4"/>
      <c r="Q94" s="4"/>
      <c r="R94" s="4"/>
      <c r="S94" s="4"/>
      <c r="T94" s="4"/>
      <c r="U94" s="4"/>
      <c r="V94" s="4"/>
      <c r="W94" s="4">
        <v>0</v>
      </c>
      <c r="X94" s="4">
        <v>1</v>
      </c>
      <c r="Y94" s="4">
        <v>0</v>
      </c>
      <c r="Z94" s="4"/>
      <c r="AA94" s="4"/>
      <c r="AB94" s="4"/>
    </row>
    <row r="95" spans="1:28" x14ac:dyDescent="0.2">
      <c r="A95" s="4">
        <v>50</v>
      </c>
      <c r="B95" s="4">
        <v>0</v>
      </c>
      <c r="C95" s="4">
        <v>0</v>
      </c>
      <c r="D95" s="4">
        <v>1</v>
      </c>
      <c r="E95" s="4">
        <v>211</v>
      </c>
      <c r="F95" s="4">
        <f>ROUND(Source!Y68,O95)</f>
        <v>0</v>
      </c>
      <c r="G95" s="4" t="s">
        <v>87</v>
      </c>
      <c r="H95" s="4" t="s">
        <v>88</v>
      </c>
      <c r="I95" s="4"/>
      <c r="J95" s="4"/>
      <c r="K95" s="4">
        <v>211</v>
      </c>
      <c r="L95" s="4">
        <v>26</v>
      </c>
      <c r="M95" s="4">
        <v>3</v>
      </c>
      <c r="N95" s="4" t="s">
        <v>3</v>
      </c>
      <c r="O95" s="4">
        <v>2</v>
      </c>
      <c r="P95" s="4"/>
      <c r="Q95" s="4"/>
      <c r="R95" s="4"/>
      <c r="S95" s="4"/>
      <c r="T95" s="4"/>
      <c r="U95" s="4"/>
      <c r="V95" s="4"/>
      <c r="W95" s="4">
        <v>0</v>
      </c>
      <c r="X95" s="4">
        <v>1</v>
      </c>
      <c r="Y95" s="4">
        <v>0</v>
      </c>
      <c r="Z95" s="4"/>
      <c r="AA95" s="4"/>
      <c r="AB95" s="4"/>
    </row>
    <row r="96" spans="1:28" x14ac:dyDescent="0.2">
      <c r="A96" s="4">
        <v>50</v>
      </c>
      <c r="B96" s="4">
        <v>0</v>
      </c>
      <c r="C96" s="4">
        <v>0</v>
      </c>
      <c r="D96" s="4">
        <v>1</v>
      </c>
      <c r="E96" s="4">
        <v>224</v>
      </c>
      <c r="F96" s="4">
        <f>ROUND(Source!AR68,O96)</f>
        <v>646170</v>
      </c>
      <c r="G96" s="4" t="s">
        <v>89</v>
      </c>
      <c r="H96" s="4" t="s">
        <v>90</v>
      </c>
      <c r="I96" s="4"/>
      <c r="J96" s="4"/>
      <c r="K96" s="4">
        <v>224</v>
      </c>
      <c r="L96" s="4">
        <v>27</v>
      </c>
      <c r="M96" s="4">
        <v>3</v>
      </c>
      <c r="N96" s="4" t="s">
        <v>3</v>
      </c>
      <c r="O96" s="4">
        <v>2</v>
      </c>
      <c r="P96" s="4"/>
      <c r="Q96" s="4"/>
      <c r="R96" s="4"/>
      <c r="S96" s="4"/>
      <c r="T96" s="4"/>
      <c r="U96" s="4"/>
      <c r="V96" s="4"/>
      <c r="W96" s="4">
        <v>646170</v>
      </c>
      <c r="X96" s="4">
        <v>1</v>
      </c>
      <c r="Y96" s="4">
        <v>646170</v>
      </c>
      <c r="Z96" s="4"/>
      <c r="AA96" s="4"/>
      <c r="AB96" s="4"/>
    </row>
    <row r="97" spans="1:206" x14ac:dyDescent="0.2">
      <c r="A97" s="4">
        <v>50</v>
      </c>
      <c r="B97" s="4">
        <v>1</v>
      </c>
      <c r="C97" s="4">
        <v>0</v>
      </c>
      <c r="D97" s="4">
        <v>2</v>
      </c>
      <c r="E97" s="4">
        <v>0</v>
      </c>
      <c r="F97" s="4">
        <v>0.63</v>
      </c>
      <c r="G97" s="4" t="s">
        <v>91</v>
      </c>
      <c r="H97" s="4" t="s">
        <v>92</v>
      </c>
      <c r="I97" s="4"/>
      <c r="J97" s="4"/>
      <c r="K97" s="4">
        <v>212</v>
      </c>
      <c r="L97" s="4">
        <v>28</v>
      </c>
      <c r="M97" s="4">
        <v>0</v>
      </c>
      <c r="N97" s="4" t="s">
        <v>3</v>
      </c>
      <c r="O97" s="4">
        <v>-1</v>
      </c>
      <c r="P97" s="4"/>
      <c r="Q97" s="4"/>
      <c r="R97" s="4"/>
      <c r="S97" s="4"/>
      <c r="T97" s="4"/>
      <c r="U97" s="4"/>
      <c r="V97" s="4"/>
      <c r="W97" s="4">
        <v>0.63</v>
      </c>
      <c r="X97" s="4">
        <v>1</v>
      </c>
      <c r="Y97" s="4">
        <v>0.63</v>
      </c>
      <c r="Z97" s="4"/>
      <c r="AA97" s="4"/>
      <c r="AB97" s="4"/>
    </row>
    <row r="98" spans="1:206" x14ac:dyDescent="0.2">
      <c r="A98" s="4">
        <v>50</v>
      </c>
      <c r="B98" s="4">
        <v>1</v>
      </c>
      <c r="C98" s="4">
        <v>0</v>
      </c>
      <c r="D98" s="4">
        <v>2</v>
      </c>
      <c r="E98" s="4">
        <v>0</v>
      </c>
      <c r="F98" s="4">
        <f>ROUND(F96*F97,O98)</f>
        <v>407087.1</v>
      </c>
      <c r="G98" s="4" t="s">
        <v>93</v>
      </c>
      <c r="H98" s="4" t="s">
        <v>94</v>
      </c>
      <c r="I98" s="4"/>
      <c r="J98" s="4"/>
      <c r="K98" s="4">
        <v>212</v>
      </c>
      <c r="L98" s="4">
        <v>29</v>
      </c>
      <c r="M98" s="4">
        <v>0</v>
      </c>
      <c r="N98" s="4" t="s">
        <v>3</v>
      </c>
      <c r="O98" s="4">
        <v>2</v>
      </c>
      <c r="P98" s="4"/>
      <c r="Q98" s="4"/>
      <c r="R98" s="4"/>
      <c r="S98" s="4"/>
      <c r="T98" s="4"/>
      <c r="U98" s="4"/>
      <c r="V98" s="4"/>
      <c r="W98" s="4">
        <v>407087.1</v>
      </c>
      <c r="X98" s="4">
        <v>1</v>
      </c>
      <c r="Y98" s="4">
        <v>407087.1</v>
      </c>
      <c r="Z98" s="4"/>
      <c r="AA98" s="4"/>
      <c r="AB98" s="4"/>
    </row>
    <row r="99" spans="1:206" x14ac:dyDescent="0.2">
      <c r="A99" s="4">
        <v>50</v>
      </c>
      <c r="B99" s="4">
        <v>1</v>
      </c>
      <c r="C99" s="4">
        <v>0</v>
      </c>
      <c r="D99" s="4">
        <v>2</v>
      </c>
      <c r="E99" s="4">
        <v>0</v>
      </c>
      <c r="F99" s="4">
        <f>ROUND(F98*0.22,O99)</f>
        <v>89559.16</v>
      </c>
      <c r="G99" s="4" t="s">
        <v>95</v>
      </c>
      <c r="H99" s="4" t="s">
        <v>96</v>
      </c>
      <c r="I99" s="4"/>
      <c r="J99" s="4"/>
      <c r="K99" s="4">
        <v>212</v>
      </c>
      <c r="L99" s="4">
        <v>30</v>
      </c>
      <c r="M99" s="4">
        <v>0</v>
      </c>
      <c r="N99" s="4" t="s">
        <v>3</v>
      </c>
      <c r="O99" s="4">
        <v>2</v>
      </c>
      <c r="P99" s="4"/>
      <c r="Q99" s="4"/>
      <c r="R99" s="4"/>
      <c r="S99" s="4"/>
      <c r="T99" s="4"/>
      <c r="U99" s="4"/>
      <c r="V99" s="4"/>
      <c r="W99" s="4">
        <v>89559.16</v>
      </c>
      <c r="X99" s="4">
        <v>1</v>
      </c>
      <c r="Y99" s="4">
        <v>89559.16</v>
      </c>
      <c r="Z99" s="4"/>
      <c r="AA99" s="4"/>
      <c r="AB99" s="4"/>
    </row>
    <row r="100" spans="1:206" x14ac:dyDescent="0.2">
      <c r="A100" s="4">
        <v>50</v>
      </c>
      <c r="B100" s="4">
        <v>1</v>
      </c>
      <c r="C100" s="4">
        <v>0</v>
      </c>
      <c r="D100" s="4">
        <v>2</v>
      </c>
      <c r="E100" s="4">
        <v>213</v>
      </c>
      <c r="F100" s="4">
        <f>ROUND(F98+F99,O100)</f>
        <v>496646.26</v>
      </c>
      <c r="G100" s="4" t="s">
        <v>97</v>
      </c>
      <c r="H100" s="4" t="s">
        <v>98</v>
      </c>
      <c r="I100" s="4"/>
      <c r="J100" s="4"/>
      <c r="K100" s="4">
        <v>212</v>
      </c>
      <c r="L100" s="4">
        <v>31</v>
      </c>
      <c r="M100" s="4">
        <v>0</v>
      </c>
      <c r="N100" s="4" t="s">
        <v>3</v>
      </c>
      <c r="O100" s="4">
        <v>2</v>
      </c>
      <c r="P100" s="4"/>
      <c r="Q100" s="4"/>
      <c r="R100" s="4"/>
      <c r="S100" s="4"/>
      <c r="T100" s="4"/>
      <c r="U100" s="4"/>
      <c r="V100" s="4"/>
      <c r="W100" s="4">
        <v>496646.26</v>
      </c>
      <c r="X100" s="4">
        <v>1</v>
      </c>
      <c r="Y100" s="4">
        <v>496646.26</v>
      </c>
      <c r="Z100" s="4"/>
      <c r="AA100" s="4"/>
      <c r="AB100" s="4"/>
    </row>
    <row r="102" spans="1:206" x14ac:dyDescent="0.2">
      <c r="A102" s="2">
        <v>51</v>
      </c>
      <c r="B102" s="2">
        <f>B12</f>
        <v>150</v>
      </c>
      <c r="C102" s="2">
        <f>A12</f>
        <v>1</v>
      </c>
      <c r="D102" s="2">
        <f>ROW(A12)</f>
        <v>12</v>
      </c>
      <c r="E102" s="2"/>
      <c r="F102" s="2" t="str">
        <f>IF(F12&lt;&gt;"",F12,"")</f>
        <v>Новый объект</v>
      </c>
      <c r="G102" s="2" t="str">
        <f>IF(G12&lt;&gt;"",G12,"")</f>
        <v>Измерение емкстных токов НМ 2026</v>
      </c>
      <c r="H102" s="2">
        <v>0</v>
      </c>
      <c r="I102" s="2"/>
      <c r="J102" s="2"/>
      <c r="K102" s="2"/>
      <c r="L102" s="2"/>
      <c r="M102" s="2"/>
      <c r="N102" s="2"/>
      <c r="O102" s="2">
        <f t="shared" ref="O102:T102" si="29">ROUND(O68,2)</f>
        <v>646170</v>
      </c>
      <c r="P102" s="2">
        <f t="shared" si="29"/>
        <v>0</v>
      </c>
      <c r="Q102" s="2">
        <f t="shared" si="29"/>
        <v>0</v>
      </c>
      <c r="R102" s="2">
        <f t="shared" si="29"/>
        <v>0</v>
      </c>
      <c r="S102" s="2">
        <f t="shared" si="29"/>
        <v>646170</v>
      </c>
      <c r="T102" s="2">
        <f t="shared" si="29"/>
        <v>0</v>
      </c>
      <c r="U102" s="2">
        <f>U68</f>
        <v>0</v>
      </c>
      <c r="V102" s="2">
        <f>V68</f>
        <v>0</v>
      </c>
      <c r="W102" s="2">
        <f>ROUND(W68,2)</f>
        <v>0</v>
      </c>
      <c r="X102" s="2">
        <f>ROUND(X68,2)</f>
        <v>0</v>
      </c>
      <c r="Y102" s="2">
        <f>ROUND(Y68,2)</f>
        <v>0</v>
      </c>
      <c r="Z102" s="2"/>
      <c r="AA102" s="2"/>
      <c r="AB102" s="2"/>
      <c r="AC102" s="2"/>
      <c r="AD102" s="2"/>
      <c r="AE102" s="2"/>
      <c r="AF102" s="2"/>
      <c r="AG102" s="2"/>
      <c r="AH102" s="2"/>
      <c r="AI102" s="2"/>
      <c r="AJ102" s="2"/>
      <c r="AK102" s="2"/>
      <c r="AL102" s="2"/>
      <c r="AM102" s="2"/>
      <c r="AN102" s="2"/>
      <c r="AO102" s="2">
        <f t="shared" ref="AO102:BD102" si="30">ROUND(AO68,2)</f>
        <v>0</v>
      </c>
      <c r="AP102" s="2">
        <f t="shared" si="30"/>
        <v>0</v>
      </c>
      <c r="AQ102" s="2">
        <f t="shared" si="30"/>
        <v>0</v>
      </c>
      <c r="AR102" s="2">
        <f t="shared" si="30"/>
        <v>646170</v>
      </c>
      <c r="AS102" s="2">
        <f t="shared" si="30"/>
        <v>0</v>
      </c>
      <c r="AT102" s="2">
        <f t="shared" si="30"/>
        <v>0</v>
      </c>
      <c r="AU102" s="2">
        <f t="shared" si="30"/>
        <v>646170</v>
      </c>
      <c r="AV102" s="2">
        <f t="shared" si="30"/>
        <v>0</v>
      </c>
      <c r="AW102" s="2">
        <f t="shared" si="30"/>
        <v>0</v>
      </c>
      <c r="AX102" s="2">
        <f t="shared" si="30"/>
        <v>0</v>
      </c>
      <c r="AY102" s="2">
        <f t="shared" si="30"/>
        <v>0</v>
      </c>
      <c r="AZ102" s="2">
        <f t="shared" si="30"/>
        <v>0</v>
      </c>
      <c r="BA102" s="2">
        <f t="shared" si="30"/>
        <v>0</v>
      </c>
      <c r="BB102" s="2">
        <f t="shared" si="30"/>
        <v>0</v>
      </c>
      <c r="BC102" s="2">
        <f t="shared" si="30"/>
        <v>0</v>
      </c>
      <c r="BD102" s="2">
        <f t="shared" si="30"/>
        <v>0</v>
      </c>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v>0</v>
      </c>
    </row>
    <row r="104" spans="1:206" x14ac:dyDescent="0.2">
      <c r="A104" s="4">
        <v>50</v>
      </c>
      <c r="B104" s="4">
        <v>0</v>
      </c>
      <c r="C104" s="4">
        <v>0</v>
      </c>
      <c r="D104" s="4">
        <v>1</v>
      </c>
      <c r="E104" s="4">
        <v>201</v>
      </c>
      <c r="F104" s="4">
        <f>ROUND(Source!O102,O104)</f>
        <v>646170</v>
      </c>
      <c r="G104" s="4" t="s">
        <v>37</v>
      </c>
      <c r="H104" s="4" t="s">
        <v>38</v>
      </c>
      <c r="I104" s="4"/>
      <c r="J104" s="4"/>
      <c r="K104" s="4">
        <v>201</v>
      </c>
      <c r="L104" s="4">
        <v>1</v>
      </c>
      <c r="M104" s="4">
        <v>3</v>
      </c>
      <c r="N104" s="4" t="s">
        <v>3</v>
      </c>
      <c r="O104" s="4">
        <v>2</v>
      </c>
      <c r="P104" s="4"/>
      <c r="Q104" s="4"/>
      <c r="R104" s="4"/>
      <c r="S104" s="4"/>
      <c r="T104" s="4"/>
      <c r="U104" s="4"/>
      <c r="V104" s="4"/>
      <c r="W104" s="4">
        <v>646170</v>
      </c>
      <c r="X104" s="4">
        <v>1</v>
      </c>
      <c r="Y104" s="4">
        <v>646170</v>
      </c>
      <c r="Z104" s="4"/>
      <c r="AA104" s="4"/>
      <c r="AB104" s="4"/>
    </row>
    <row r="105" spans="1:206" x14ac:dyDescent="0.2">
      <c r="A105" s="4">
        <v>50</v>
      </c>
      <c r="B105" s="4">
        <v>0</v>
      </c>
      <c r="C105" s="4">
        <v>0</v>
      </c>
      <c r="D105" s="4">
        <v>1</v>
      </c>
      <c r="E105" s="4">
        <v>202</v>
      </c>
      <c r="F105" s="4">
        <f>ROUND(Source!P102,O105)</f>
        <v>0</v>
      </c>
      <c r="G105" s="4" t="s">
        <v>39</v>
      </c>
      <c r="H105" s="4" t="s">
        <v>40</v>
      </c>
      <c r="I105" s="4"/>
      <c r="J105" s="4"/>
      <c r="K105" s="4">
        <v>202</v>
      </c>
      <c r="L105" s="4">
        <v>2</v>
      </c>
      <c r="M105" s="4">
        <v>3</v>
      </c>
      <c r="N105" s="4" t="s">
        <v>3</v>
      </c>
      <c r="O105" s="4">
        <v>2</v>
      </c>
      <c r="P105" s="4"/>
      <c r="Q105" s="4"/>
      <c r="R105" s="4"/>
      <c r="S105" s="4"/>
      <c r="T105" s="4"/>
      <c r="U105" s="4"/>
      <c r="V105" s="4"/>
      <c r="W105" s="4">
        <v>0</v>
      </c>
      <c r="X105" s="4">
        <v>1</v>
      </c>
      <c r="Y105" s="4">
        <v>0</v>
      </c>
      <c r="Z105" s="4"/>
      <c r="AA105" s="4"/>
      <c r="AB105" s="4"/>
    </row>
    <row r="106" spans="1:206" x14ac:dyDescent="0.2">
      <c r="A106" s="4">
        <v>50</v>
      </c>
      <c r="B106" s="4">
        <v>0</v>
      </c>
      <c r="C106" s="4">
        <v>0</v>
      </c>
      <c r="D106" s="4">
        <v>1</v>
      </c>
      <c r="E106" s="4">
        <v>222</v>
      </c>
      <c r="F106" s="4">
        <f>ROUND(Source!AO102,O106)</f>
        <v>0</v>
      </c>
      <c r="G106" s="4" t="s">
        <v>41</v>
      </c>
      <c r="H106" s="4" t="s">
        <v>42</v>
      </c>
      <c r="I106" s="4"/>
      <c r="J106" s="4"/>
      <c r="K106" s="4">
        <v>222</v>
      </c>
      <c r="L106" s="4">
        <v>3</v>
      </c>
      <c r="M106" s="4">
        <v>3</v>
      </c>
      <c r="N106" s="4" t="s">
        <v>3</v>
      </c>
      <c r="O106" s="4">
        <v>2</v>
      </c>
      <c r="P106" s="4"/>
      <c r="Q106" s="4"/>
      <c r="R106" s="4"/>
      <c r="S106" s="4"/>
      <c r="T106" s="4"/>
      <c r="U106" s="4"/>
      <c r="V106" s="4"/>
      <c r="W106" s="4">
        <v>0</v>
      </c>
      <c r="X106" s="4">
        <v>1</v>
      </c>
      <c r="Y106" s="4">
        <v>0</v>
      </c>
      <c r="Z106" s="4"/>
      <c r="AA106" s="4"/>
      <c r="AB106" s="4"/>
    </row>
    <row r="107" spans="1:206" x14ac:dyDescent="0.2">
      <c r="A107" s="4">
        <v>50</v>
      </c>
      <c r="B107" s="4">
        <v>0</v>
      </c>
      <c r="C107" s="4">
        <v>0</v>
      </c>
      <c r="D107" s="4">
        <v>1</v>
      </c>
      <c r="E107" s="4">
        <v>225</v>
      </c>
      <c r="F107" s="4">
        <f>ROUND(Source!AV102,O107)</f>
        <v>0</v>
      </c>
      <c r="G107" s="4" t="s">
        <v>43</v>
      </c>
      <c r="H107" s="4" t="s">
        <v>44</v>
      </c>
      <c r="I107" s="4"/>
      <c r="J107" s="4"/>
      <c r="K107" s="4">
        <v>225</v>
      </c>
      <c r="L107" s="4">
        <v>4</v>
      </c>
      <c r="M107" s="4">
        <v>3</v>
      </c>
      <c r="N107" s="4" t="s">
        <v>3</v>
      </c>
      <c r="O107" s="4">
        <v>2</v>
      </c>
      <c r="P107" s="4"/>
      <c r="Q107" s="4"/>
      <c r="R107" s="4"/>
      <c r="S107" s="4"/>
      <c r="T107" s="4"/>
      <c r="U107" s="4"/>
      <c r="V107" s="4"/>
      <c r="W107" s="4">
        <v>0</v>
      </c>
      <c r="X107" s="4">
        <v>1</v>
      </c>
      <c r="Y107" s="4">
        <v>0</v>
      </c>
      <c r="Z107" s="4"/>
      <c r="AA107" s="4"/>
      <c r="AB107" s="4"/>
    </row>
    <row r="108" spans="1:206" x14ac:dyDescent="0.2">
      <c r="A108" s="4">
        <v>50</v>
      </c>
      <c r="B108" s="4">
        <v>0</v>
      </c>
      <c r="C108" s="4">
        <v>0</v>
      </c>
      <c r="D108" s="4">
        <v>1</v>
      </c>
      <c r="E108" s="4">
        <v>226</v>
      </c>
      <c r="F108" s="4">
        <f>ROUND(Source!AW102,O108)</f>
        <v>0</v>
      </c>
      <c r="G108" s="4" t="s">
        <v>45</v>
      </c>
      <c r="H108" s="4" t="s">
        <v>46</v>
      </c>
      <c r="I108" s="4"/>
      <c r="J108" s="4"/>
      <c r="K108" s="4">
        <v>226</v>
      </c>
      <c r="L108" s="4">
        <v>5</v>
      </c>
      <c r="M108" s="4">
        <v>3</v>
      </c>
      <c r="N108" s="4" t="s">
        <v>3</v>
      </c>
      <c r="O108" s="4">
        <v>2</v>
      </c>
      <c r="P108" s="4"/>
      <c r="Q108" s="4"/>
      <c r="R108" s="4"/>
      <c r="S108" s="4"/>
      <c r="T108" s="4"/>
      <c r="U108" s="4"/>
      <c r="V108" s="4"/>
      <c r="W108" s="4">
        <v>0</v>
      </c>
      <c r="X108" s="4">
        <v>1</v>
      </c>
      <c r="Y108" s="4">
        <v>0</v>
      </c>
      <c r="Z108" s="4"/>
      <c r="AA108" s="4"/>
      <c r="AB108" s="4"/>
    </row>
    <row r="109" spans="1:206" x14ac:dyDescent="0.2">
      <c r="A109" s="4">
        <v>50</v>
      </c>
      <c r="B109" s="4">
        <v>0</v>
      </c>
      <c r="C109" s="4">
        <v>0</v>
      </c>
      <c r="D109" s="4">
        <v>1</v>
      </c>
      <c r="E109" s="4">
        <v>227</v>
      </c>
      <c r="F109" s="4">
        <f>ROUND(Source!AX102,O109)</f>
        <v>0</v>
      </c>
      <c r="G109" s="4" t="s">
        <v>47</v>
      </c>
      <c r="H109" s="4" t="s">
        <v>48</v>
      </c>
      <c r="I109" s="4"/>
      <c r="J109" s="4"/>
      <c r="K109" s="4">
        <v>227</v>
      </c>
      <c r="L109" s="4">
        <v>6</v>
      </c>
      <c r="M109" s="4">
        <v>3</v>
      </c>
      <c r="N109" s="4" t="s">
        <v>3</v>
      </c>
      <c r="O109" s="4">
        <v>2</v>
      </c>
      <c r="P109" s="4"/>
      <c r="Q109" s="4"/>
      <c r="R109" s="4"/>
      <c r="S109" s="4"/>
      <c r="T109" s="4"/>
      <c r="U109" s="4"/>
      <c r="V109" s="4"/>
      <c r="W109" s="4">
        <v>0</v>
      </c>
      <c r="X109" s="4">
        <v>1</v>
      </c>
      <c r="Y109" s="4">
        <v>0</v>
      </c>
      <c r="Z109" s="4"/>
      <c r="AA109" s="4"/>
      <c r="AB109" s="4"/>
    </row>
    <row r="110" spans="1:206" x14ac:dyDescent="0.2">
      <c r="A110" s="4">
        <v>50</v>
      </c>
      <c r="B110" s="4">
        <v>0</v>
      </c>
      <c r="C110" s="4">
        <v>0</v>
      </c>
      <c r="D110" s="4">
        <v>1</v>
      </c>
      <c r="E110" s="4">
        <v>228</v>
      </c>
      <c r="F110" s="4">
        <f>ROUND(Source!AY102,O110)</f>
        <v>0</v>
      </c>
      <c r="G110" s="4" t="s">
        <v>49</v>
      </c>
      <c r="H110" s="4" t="s">
        <v>50</v>
      </c>
      <c r="I110" s="4"/>
      <c r="J110" s="4"/>
      <c r="K110" s="4">
        <v>228</v>
      </c>
      <c r="L110" s="4">
        <v>7</v>
      </c>
      <c r="M110" s="4">
        <v>3</v>
      </c>
      <c r="N110" s="4" t="s">
        <v>3</v>
      </c>
      <c r="O110" s="4">
        <v>2</v>
      </c>
      <c r="P110" s="4"/>
      <c r="Q110" s="4"/>
      <c r="R110" s="4"/>
      <c r="S110" s="4"/>
      <c r="T110" s="4"/>
      <c r="U110" s="4"/>
      <c r="V110" s="4"/>
      <c r="W110" s="4">
        <v>0</v>
      </c>
      <c r="X110" s="4">
        <v>1</v>
      </c>
      <c r="Y110" s="4">
        <v>0</v>
      </c>
      <c r="Z110" s="4"/>
      <c r="AA110" s="4"/>
      <c r="AB110" s="4"/>
    </row>
    <row r="111" spans="1:206" x14ac:dyDescent="0.2">
      <c r="A111" s="4">
        <v>50</v>
      </c>
      <c r="B111" s="4">
        <v>0</v>
      </c>
      <c r="C111" s="4">
        <v>0</v>
      </c>
      <c r="D111" s="4">
        <v>1</v>
      </c>
      <c r="E111" s="4">
        <v>216</v>
      </c>
      <c r="F111" s="4">
        <f>ROUND(Source!AP102,O111)</f>
        <v>0</v>
      </c>
      <c r="G111" s="4" t="s">
        <v>51</v>
      </c>
      <c r="H111" s="4" t="s">
        <v>52</v>
      </c>
      <c r="I111" s="4"/>
      <c r="J111" s="4"/>
      <c r="K111" s="4">
        <v>216</v>
      </c>
      <c r="L111" s="4">
        <v>8</v>
      </c>
      <c r="M111" s="4">
        <v>3</v>
      </c>
      <c r="N111" s="4" t="s">
        <v>3</v>
      </c>
      <c r="O111" s="4">
        <v>2</v>
      </c>
      <c r="P111" s="4"/>
      <c r="Q111" s="4"/>
      <c r="R111" s="4"/>
      <c r="S111" s="4"/>
      <c r="T111" s="4"/>
      <c r="U111" s="4"/>
      <c r="V111" s="4"/>
      <c r="W111" s="4">
        <v>0</v>
      </c>
      <c r="X111" s="4">
        <v>1</v>
      </c>
      <c r="Y111" s="4">
        <v>0</v>
      </c>
      <c r="Z111" s="4"/>
      <c r="AA111" s="4"/>
      <c r="AB111" s="4"/>
    </row>
    <row r="112" spans="1:206" x14ac:dyDescent="0.2">
      <c r="A112" s="4">
        <v>50</v>
      </c>
      <c r="B112" s="4">
        <v>0</v>
      </c>
      <c r="C112" s="4">
        <v>0</v>
      </c>
      <c r="D112" s="4">
        <v>1</v>
      </c>
      <c r="E112" s="4">
        <v>223</v>
      </c>
      <c r="F112" s="4">
        <f>ROUND(Source!AQ102,O112)</f>
        <v>0</v>
      </c>
      <c r="G112" s="4" t="s">
        <v>53</v>
      </c>
      <c r="H112" s="4" t="s">
        <v>54</v>
      </c>
      <c r="I112" s="4"/>
      <c r="J112" s="4"/>
      <c r="K112" s="4">
        <v>223</v>
      </c>
      <c r="L112" s="4">
        <v>9</v>
      </c>
      <c r="M112" s="4">
        <v>3</v>
      </c>
      <c r="N112" s="4" t="s">
        <v>3</v>
      </c>
      <c r="O112" s="4">
        <v>2</v>
      </c>
      <c r="P112" s="4"/>
      <c r="Q112" s="4"/>
      <c r="R112" s="4"/>
      <c r="S112" s="4"/>
      <c r="T112" s="4"/>
      <c r="U112" s="4"/>
      <c r="V112" s="4"/>
      <c r="W112" s="4">
        <v>0</v>
      </c>
      <c r="X112" s="4">
        <v>1</v>
      </c>
      <c r="Y112" s="4">
        <v>0</v>
      </c>
      <c r="Z112" s="4"/>
      <c r="AA112" s="4"/>
      <c r="AB112" s="4"/>
    </row>
    <row r="113" spans="1:28" x14ac:dyDescent="0.2">
      <c r="A113" s="4">
        <v>50</v>
      </c>
      <c r="B113" s="4">
        <v>0</v>
      </c>
      <c r="C113" s="4">
        <v>0</v>
      </c>
      <c r="D113" s="4">
        <v>1</v>
      </c>
      <c r="E113" s="4">
        <v>229</v>
      </c>
      <c r="F113" s="4">
        <f>ROUND(Source!AZ102,O113)</f>
        <v>0</v>
      </c>
      <c r="G113" s="4" t="s">
        <v>55</v>
      </c>
      <c r="H113" s="4" t="s">
        <v>56</v>
      </c>
      <c r="I113" s="4"/>
      <c r="J113" s="4"/>
      <c r="K113" s="4">
        <v>229</v>
      </c>
      <c r="L113" s="4">
        <v>10</v>
      </c>
      <c r="M113" s="4">
        <v>3</v>
      </c>
      <c r="N113" s="4" t="s">
        <v>3</v>
      </c>
      <c r="O113" s="4">
        <v>2</v>
      </c>
      <c r="P113" s="4"/>
      <c r="Q113" s="4"/>
      <c r="R113" s="4"/>
      <c r="S113" s="4"/>
      <c r="T113" s="4"/>
      <c r="U113" s="4"/>
      <c r="V113" s="4"/>
      <c r="W113" s="4">
        <v>0</v>
      </c>
      <c r="X113" s="4">
        <v>1</v>
      </c>
      <c r="Y113" s="4">
        <v>0</v>
      </c>
      <c r="Z113" s="4"/>
      <c r="AA113" s="4"/>
      <c r="AB113" s="4"/>
    </row>
    <row r="114" spans="1:28" x14ac:dyDescent="0.2">
      <c r="A114" s="4">
        <v>50</v>
      </c>
      <c r="B114" s="4">
        <v>0</v>
      </c>
      <c r="C114" s="4">
        <v>0</v>
      </c>
      <c r="D114" s="4">
        <v>1</v>
      </c>
      <c r="E114" s="4">
        <v>203</v>
      </c>
      <c r="F114" s="4">
        <f>ROUND(Source!Q102,O114)</f>
        <v>0</v>
      </c>
      <c r="G114" s="4" t="s">
        <v>57</v>
      </c>
      <c r="H114" s="4" t="s">
        <v>58</v>
      </c>
      <c r="I114" s="4"/>
      <c r="J114" s="4"/>
      <c r="K114" s="4">
        <v>203</v>
      </c>
      <c r="L114" s="4">
        <v>11</v>
      </c>
      <c r="M114" s="4">
        <v>3</v>
      </c>
      <c r="N114" s="4" t="s">
        <v>3</v>
      </c>
      <c r="O114" s="4">
        <v>2</v>
      </c>
      <c r="P114" s="4"/>
      <c r="Q114" s="4"/>
      <c r="R114" s="4"/>
      <c r="S114" s="4"/>
      <c r="T114" s="4"/>
      <c r="U114" s="4"/>
      <c r="V114" s="4"/>
      <c r="W114" s="4">
        <v>0</v>
      </c>
      <c r="X114" s="4">
        <v>1</v>
      </c>
      <c r="Y114" s="4">
        <v>0</v>
      </c>
      <c r="Z114" s="4"/>
      <c r="AA114" s="4"/>
      <c r="AB114" s="4"/>
    </row>
    <row r="115" spans="1:28" x14ac:dyDescent="0.2">
      <c r="A115" s="4">
        <v>50</v>
      </c>
      <c r="B115" s="4">
        <v>0</v>
      </c>
      <c r="C115" s="4">
        <v>0</v>
      </c>
      <c r="D115" s="4">
        <v>1</v>
      </c>
      <c r="E115" s="4">
        <v>231</v>
      </c>
      <c r="F115" s="4">
        <f>ROUND(Source!BB102,O115)</f>
        <v>0</v>
      </c>
      <c r="G115" s="4" t="s">
        <v>59</v>
      </c>
      <c r="H115" s="4" t="s">
        <v>60</v>
      </c>
      <c r="I115" s="4"/>
      <c r="J115" s="4"/>
      <c r="K115" s="4">
        <v>231</v>
      </c>
      <c r="L115" s="4">
        <v>12</v>
      </c>
      <c r="M115" s="4">
        <v>3</v>
      </c>
      <c r="N115" s="4" t="s">
        <v>3</v>
      </c>
      <c r="O115" s="4">
        <v>2</v>
      </c>
      <c r="P115" s="4"/>
      <c r="Q115" s="4"/>
      <c r="R115" s="4"/>
      <c r="S115" s="4"/>
      <c r="T115" s="4"/>
      <c r="U115" s="4"/>
      <c r="V115" s="4"/>
      <c r="W115" s="4">
        <v>0</v>
      </c>
      <c r="X115" s="4">
        <v>1</v>
      </c>
      <c r="Y115" s="4">
        <v>0</v>
      </c>
      <c r="Z115" s="4"/>
      <c r="AA115" s="4"/>
      <c r="AB115" s="4"/>
    </row>
    <row r="116" spans="1:28" x14ac:dyDescent="0.2">
      <c r="A116" s="4">
        <v>50</v>
      </c>
      <c r="B116" s="4">
        <v>0</v>
      </c>
      <c r="C116" s="4">
        <v>0</v>
      </c>
      <c r="D116" s="4">
        <v>1</v>
      </c>
      <c r="E116" s="4">
        <v>204</v>
      </c>
      <c r="F116" s="4">
        <f>ROUND(Source!R102,O116)</f>
        <v>0</v>
      </c>
      <c r="G116" s="4" t="s">
        <v>61</v>
      </c>
      <c r="H116" s="4" t="s">
        <v>62</v>
      </c>
      <c r="I116" s="4"/>
      <c r="J116" s="4"/>
      <c r="K116" s="4">
        <v>204</v>
      </c>
      <c r="L116" s="4">
        <v>13</v>
      </c>
      <c r="M116" s="4">
        <v>3</v>
      </c>
      <c r="N116" s="4" t="s">
        <v>3</v>
      </c>
      <c r="O116" s="4">
        <v>2</v>
      </c>
      <c r="P116" s="4"/>
      <c r="Q116" s="4"/>
      <c r="R116" s="4"/>
      <c r="S116" s="4"/>
      <c r="T116" s="4"/>
      <c r="U116" s="4"/>
      <c r="V116" s="4"/>
      <c r="W116" s="4">
        <v>0</v>
      </c>
      <c r="X116" s="4">
        <v>1</v>
      </c>
      <c r="Y116" s="4">
        <v>0</v>
      </c>
      <c r="Z116" s="4"/>
      <c r="AA116" s="4"/>
      <c r="AB116" s="4"/>
    </row>
    <row r="117" spans="1:28" x14ac:dyDescent="0.2">
      <c r="A117" s="4">
        <v>50</v>
      </c>
      <c r="B117" s="4">
        <v>0</v>
      </c>
      <c r="C117" s="4">
        <v>0</v>
      </c>
      <c r="D117" s="4">
        <v>1</v>
      </c>
      <c r="E117" s="4">
        <v>205</v>
      </c>
      <c r="F117" s="4">
        <f>ROUND(Source!S102,O117)</f>
        <v>646170</v>
      </c>
      <c r="G117" s="4" t="s">
        <v>63</v>
      </c>
      <c r="H117" s="4" t="s">
        <v>64</v>
      </c>
      <c r="I117" s="4"/>
      <c r="J117" s="4"/>
      <c r="K117" s="4">
        <v>205</v>
      </c>
      <c r="L117" s="4">
        <v>14</v>
      </c>
      <c r="M117" s="4">
        <v>3</v>
      </c>
      <c r="N117" s="4" t="s">
        <v>3</v>
      </c>
      <c r="O117" s="4">
        <v>2</v>
      </c>
      <c r="P117" s="4"/>
      <c r="Q117" s="4"/>
      <c r="R117" s="4"/>
      <c r="S117" s="4"/>
      <c r="T117" s="4"/>
      <c r="U117" s="4"/>
      <c r="V117" s="4"/>
      <c r="W117" s="4">
        <v>646170</v>
      </c>
      <c r="X117" s="4">
        <v>1</v>
      </c>
      <c r="Y117" s="4">
        <v>646170</v>
      </c>
      <c r="Z117" s="4"/>
      <c r="AA117" s="4"/>
      <c r="AB117" s="4"/>
    </row>
    <row r="118" spans="1:28" x14ac:dyDescent="0.2">
      <c r="A118" s="4">
        <v>50</v>
      </c>
      <c r="B118" s="4">
        <v>0</v>
      </c>
      <c r="C118" s="4">
        <v>0</v>
      </c>
      <c r="D118" s="4">
        <v>1</v>
      </c>
      <c r="E118" s="4">
        <v>232</v>
      </c>
      <c r="F118" s="4">
        <f>ROUND(Source!BC102,O118)</f>
        <v>0</v>
      </c>
      <c r="G118" s="4" t="s">
        <v>65</v>
      </c>
      <c r="H118" s="4" t="s">
        <v>66</v>
      </c>
      <c r="I118" s="4"/>
      <c r="J118" s="4"/>
      <c r="K118" s="4">
        <v>232</v>
      </c>
      <c r="L118" s="4">
        <v>15</v>
      </c>
      <c r="M118" s="4">
        <v>3</v>
      </c>
      <c r="N118" s="4" t="s">
        <v>3</v>
      </c>
      <c r="O118" s="4">
        <v>2</v>
      </c>
      <c r="P118" s="4"/>
      <c r="Q118" s="4"/>
      <c r="R118" s="4"/>
      <c r="S118" s="4"/>
      <c r="T118" s="4"/>
      <c r="U118" s="4"/>
      <c r="V118" s="4"/>
      <c r="W118" s="4">
        <v>0</v>
      </c>
      <c r="X118" s="4">
        <v>1</v>
      </c>
      <c r="Y118" s="4">
        <v>0</v>
      </c>
      <c r="Z118" s="4"/>
      <c r="AA118" s="4"/>
      <c r="AB118" s="4"/>
    </row>
    <row r="119" spans="1:28" x14ac:dyDescent="0.2">
      <c r="A119" s="4">
        <v>50</v>
      </c>
      <c r="B119" s="4">
        <v>0</v>
      </c>
      <c r="C119" s="4">
        <v>0</v>
      </c>
      <c r="D119" s="4">
        <v>1</v>
      </c>
      <c r="E119" s="4">
        <v>214</v>
      </c>
      <c r="F119" s="4">
        <f>ROUND(Source!AS102,O119)</f>
        <v>0</v>
      </c>
      <c r="G119" s="4" t="s">
        <v>67</v>
      </c>
      <c r="H119" s="4" t="s">
        <v>68</v>
      </c>
      <c r="I119" s="4"/>
      <c r="J119" s="4"/>
      <c r="K119" s="4">
        <v>214</v>
      </c>
      <c r="L119" s="4">
        <v>16</v>
      </c>
      <c r="M119" s="4">
        <v>3</v>
      </c>
      <c r="N119" s="4" t="s">
        <v>3</v>
      </c>
      <c r="O119" s="4">
        <v>2</v>
      </c>
      <c r="P119" s="4"/>
      <c r="Q119" s="4"/>
      <c r="R119" s="4"/>
      <c r="S119" s="4"/>
      <c r="T119" s="4"/>
      <c r="U119" s="4"/>
      <c r="V119" s="4"/>
      <c r="W119" s="4">
        <v>0</v>
      </c>
      <c r="X119" s="4">
        <v>1</v>
      </c>
      <c r="Y119" s="4">
        <v>0</v>
      </c>
      <c r="Z119" s="4"/>
      <c r="AA119" s="4"/>
      <c r="AB119" s="4"/>
    </row>
    <row r="120" spans="1:28" x14ac:dyDescent="0.2">
      <c r="A120" s="4">
        <v>50</v>
      </c>
      <c r="B120" s="4">
        <v>0</v>
      </c>
      <c r="C120" s="4">
        <v>0</v>
      </c>
      <c r="D120" s="4">
        <v>1</v>
      </c>
      <c r="E120" s="4">
        <v>215</v>
      </c>
      <c r="F120" s="4">
        <f>ROUND(Source!AT102,O120)</f>
        <v>0</v>
      </c>
      <c r="G120" s="4" t="s">
        <v>69</v>
      </c>
      <c r="H120" s="4" t="s">
        <v>70</v>
      </c>
      <c r="I120" s="4"/>
      <c r="J120" s="4"/>
      <c r="K120" s="4">
        <v>215</v>
      </c>
      <c r="L120" s="4">
        <v>17</v>
      </c>
      <c r="M120" s="4">
        <v>3</v>
      </c>
      <c r="N120" s="4" t="s">
        <v>3</v>
      </c>
      <c r="O120" s="4">
        <v>2</v>
      </c>
      <c r="P120" s="4"/>
      <c r="Q120" s="4"/>
      <c r="R120" s="4"/>
      <c r="S120" s="4"/>
      <c r="T120" s="4"/>
      <c r="U120" s="4"/>
      <c r="V120" s="4"/>
      <c r="W120" s="4">
        <v>0</v>
      </c>
      <c r="X120" s="4">
        <v>1</v>
      </c>
      <c r="Y120" s="4">
        <v>0</v>
      </c>
      <c r="Z120" s="4"/>
      <c r="AA120" s="4"/>
      <c r="AB120" s="4"/>
    </row>
    <row r="121" spans="1:28" x14ac:dyDescent="0.2">
      <c r="A121" s="4">
        <v>50</v>
      </c>
      <c r="B121" s="4">
        <v>0</v>
      </c>
      <c r="C121" s="4">
        <v>0</v>
      </c>
      <c r="D121" s="4">
        <v>1</v>
      </c>
      <c r="E121" s="4">
        <v>217</v>
      </c>
      <c r="F121" s="4">
        <f>ROUND(Source!AU102,O121)</f>
        <v>646170</v>
      </c>
      <c r="G121" s="4" t="s">
        <v>71</v>
      </c>
      <c r="H121" s="4" t="s">
        <v>72</v>
      </c>
      <c r="I121" s="4"/>
      <c r="J121" s="4"/>
      <c r="K121" s="4">
        <v>217</v>
      </c>
      <c r="L121" s="4">
        <v>18</v>
      </c>
      <c r="M121" s="4">
        <v>3</v>
      </c>
      <c r="N121" s="4" t="s">
        <v>3</v>
      </c>
      <c r="O121" s="4">
        <v>2</v>
      </c>
      <c r="P121" s="4"/>
      <c r="Q121" s="4"/>
      <c r="R121" s="4"/>
      <c r="S121" s="4"/>
      <c r="T121" s="4"/>
      <c r="U121" s="4"/>
      <c r="V121" s="4"/>
      <c r="W121" s="4">
        <v>646170</v>
      </c>
      <c r="X121" s="4">
        <v>1</v>
      </c>
      <c r="Y121" s="4">
        <v>646170</v>
      </c>
      <c r="Z121" s="4"/>
      <c r="AA121" s="4"/>
      <c r="AB121" s="4"/>
    </row>
    <row r="122" spans="1:28" x14ac:dyDescent="0.2">
      <c r="A122" s="4">
        <v>50</v>
      </c>
      <c r="B122" s="4">
        <v>0</v>
      </c>
      <c r="C122" s="4">
        <v>0</v>
      </c>
      <c r="D122" s="4">
        <v>1</v>
      </c>
      <c r="E122" s="4">
        <v>230</v>
      </c>
      <c r="F122" s="4">
        <f>ROUND(Source!BA102,O122)</f>
        <v>0</v>
      </c>
      <c r="G122" s="4" t="s">
        <v>73</v>
      </c>
      <c r="H122" s="4" t="s">
        <v>74</v>
      </c>
      <c r="I122" s="4"/>
      <c r="J122" s="4"/>
      <c r="K122" s="4">
        <v>230</v>
      </c>
      <c r="L122" s="4">
        <v>19</v>
      </c>
      <c r="M122" s="4">
        <v>3</v>
      </c>
      <c r="N122" s="4" t="s">
        <v>3</v>
      </c>
      <c r="O122" s="4">
        <v>2</v>
      </c>
      <c r="P122" s="4"/>
      <c r="Q122" s="4"/>
      <c r="R122" s="4"/>
      <c r="S122" s="4"/>
      <c r="T122" s="4"/>
      <c r="U122" s="4"/>
      <c r="V122" s="4"/>
      <c r="W122" s="4">
        <v>0</v>
      </c>
      <c r="X122" s="4">
        <v>1</v>
      </c>
      <c r="Y122" s="4">
        <v>0</v>
      </c>
      <c r="Z122" s="4"/>
      <c r="AA122" s="4"/>
      <c r="AB122" s="4"/>
    </row>
    <row r="123" spans="1:28" x14ac:dyDescent="0.2">
      <c r="A123" s="4">
        <v>50</v>
      </c>
      <c r="B123" s="4">
        <v>0</v>
      </c>
      <c r="C123" s="4">
        <v>0</v>
      </c>
      <c r="D123" s="4">
        <v>1</v>
      </c>
      <c r="E123" s="4">
        <v>206</v>
      </c>
      <c r="F123" s="4">
        <f>ROUND(Source!T102,O123)</f>
        <v>0</v>
      </c>
      <c r="G123" s="4" t="s">
        <v>75</v>
      </c>
      <c r="H123" s="4" t="s">
        <v>76</v>
      </c>
      <c r="I123" s="4"/>
      <c r="J123" s="4"/>
      <c r="K123" s="4">
        <v>206</v>
      </c>
      <c r="L123" s="4">
        <v>20</v>
      </c>
      <c r="M123" s="4">
        <v>3</v>
      </c>
      <c r="N123" s="4" t="s">
        <v>3</v>
      </c>
      <c r="O123" s="4">
        <v>2</v>
      </c>
      <c r="P123" s="4"/>
      <c r="Q123" s="4"/>
      <c r="R123" s="4"/>
      <c r="S123" s="4"/>
      <c r="T123" s="4"/>
      <c r="U123" s="4"/>
      <c r="V123" s="4"/>
      <c r="W123" s="4">
        <v>0</v>
      </c>
      <c r="X123" s="4">
        <v>1</v>
      </c>
      <c r="Y123" s="4">
        <v>0</v>
      </c>
      <c r="Z123" s="4"/>
      <c r="AA123" s="4"/>
      <c r="AB123" s="4"/>
    </row>
    <row r="124" spans="1:28" x14ac:dyDescent="0.2">
      <c r="A124" s="4">
        <v>50</v>
      </c>
      <c r="B124" s="4">
        <v>0</v>
      </c>
      <c r="C124" s="4">
        <v>0</v>
      </c>
      <c r="D124" s="4">
        <v>1</v>
      </c>
      <c r="E124" s="4">
        <v>207</v>
      </c>
      <c r="F124" s="4">
        <f>Source!U102</f>
        <v>0</v>
      </c>
      <c r="G124" s="4" t="s">
        <v>77</v>
      </c>
      <c r="H124" s="4" t="s">
        <v>78</v>
      </c>
      <c r="I124" s="4"/>
      <c r="J124" s="4"/>
      <c r="K124" s="4">
        <v>207</v>
      </c>
      <c r="L124" s="4">
        <v>21</v>
      </c>
      <c r="M124" s="4">
        <v>3</v>
      </c>
      <c r="N124" s="4" t="s">
        <v>3</v>
      </c>
      <c r="O124" s="4">
        <v>-1</v>
      </c>
      <c r="P124" s="4"/>
      <c r="Q124" s="4"/>
      <c r="R124" s="4"/>
      <c r="S124" s="4"/>
      <c r="T124" s="4"/>
      <c r="U124" s="4"/>
      <c r="V124" s="4"/>
      <c r="W124" s="4">
        <v>0</v>
      </c>
      <c r="X124" s="4">
        <v>1</v>
      </c>
      <c r="Y124" s="4">
        <v>0</v>
      </c>
      <c r="Z124" s="4"/>
      <c r="AA124" s="4"/>
      <c r="AB124" s="4"/>
    </row>
    <row r="125" spans="1:28" x14ac:dyDescent="0.2">
      <c r="A125" s="4">
        <v>50</v>
      </c>
      <c r="B125" s="4">
        <v>0</v>
      </c>
      <c r="C125" s="4">
        <v>0</v>
      </c>
      <c r="D125" s="4">
        <v>1</v>
      </c>
      <c r="E125" s="4">
        <v>208</v>
      </c>
      <c r="F125" s="4">
        <f>Source!V102</f>
        <v>0</v>
      </c>
      <c r="G125" s="4" t="s">
        <v>79</v>
      </c>
      <c r="H125" s="4" t="s">
        <v>80</v>
      </c>
      <c r="I125" s="4"/>
      <c r="J125" s="4"/>
      <c r="K125" s="4">
        <v>208</v>
      </c>
      <c r="L125" s="4">
        <v>22</v>
      </c>
      <c r="M125" s="4">
        <v>3</v>
      </c>
      <c r="N125" s="4" t="s">
        <v>3</v>
      </c>
      <c r="O125" s="4">
        <v>-1</v>
      </c>
      <c r="P125" s="4"/>
      <c r="Q125" s="4"/>
      <c r="R125" s="4"/>
      <c r="S125" s="4"/>
      <c r="T125" s="4"/>
      <c r="U125" s="4"/>
      <c r="V125" s="4"/>
      <c r="W125" s="4">
        <v>0</v>
      </c>
      <c r="X125" s="4">
        <v>1</v>
      </c>
      <c r="Y125" s="4">
        <v>0</v>
      </c>
      <c r="Z125" s="4"/>
      <c r="AA125" s="4"/>
      <c r="AB125" s="4"/>
    </row>
    <row r="126" spans="1:28" x14ac:dyDescent="0.2">
      <c r="A126" s="4">
        <v>50</v>
      </c>
      <c r="B126" s="4">
        <v>0</v>
      </c>
      <c r="C126" s="4">
        <v>0</v>
      </c>
      <c r="D126" s="4">
        <v>1</v>
      </c>
      <c r="E126" s="4">
        <v>209</v>
      </c>
      <c r="F126" s="4">
        <f>ROUND(Source!W102,O126)</f>
        <v>0</v>
      </c>
      <c r="G126" s="4" t="s">
        <v>81</v>
      </c>
      <c r="H126" s="4" t="s">
        <v>82</v>
      </c>
      <c r="I126" s="4"/>
      <c r="J126" s="4"/>
      <c r="K126" s="4">
        <v>209</v>
      </c>
      <c r="L126" s="4">
        <v>23</v>
      </c>
      <c r="M126" s="4">
        <v>3</v>
      </c>
      <c r="N126" s="4" t="s">
        <v>3</v>
      </c>
      <c r="O126" s="4">
        <v>2</v>
      </c>
      <c r="P126" s="4"/>
      <c r="Q126" s="4"/>
      <c r="R126" s="4"/>
      <c r="S126" s="4"/>
      <c r="T126" s="4"/>
      <c r="U126" s="4"/>
      <c r="V126" s="4"/>
      <c r="W126" s="4">
        <v>0</v>
      </c>
      <c r="X126" s="4">
        <v>1</v>
      </c>
      <c r="Y126" s="4">
        <v>0</v>
      </c>
      <c r="Z126" s="4"/>
      <c r="AA126" s="4"/>
      <c r="AB126" s="4"/>
    </row>
    <row r="127" spans="1:28" x14ac:dyDescent="0.2">
      <c r="A127" s="4">
        <v>50</v>
      </c>
      <c r="B127" s="4">
        <v>0</v>
      </c>
      <c r="C127" s="4">
        <v>0</v>
      </c>
      <c r="D127" s="4">
        <v>1</v>
      </c>
      <c r="E127" s="4">
        <v>233</v>
      </c>
      <c r="F127" s="4">
        <f>ROUND(Source!BD102,O127)</f>
        <v>0</v>
      </c>
      <c r="G127" s="4" t="s">
        <v>83</v>
      </c>
      <c r="H127" s="4" t="s">
        <v>84</v>
      </c>
      <c r="I127" s="4"/>
      <c r="J127" s="4"/>
      <c r="K127" s="4">
        <v>233</v>
      </c>
      <c r="L127" s="4">
        <v>24</v>
      </c>
      <c r="M127" s="4">
        <v>3</v>
      </c>
      <c r="N127" s="4" t="s">
        <v>3</v>
      </c>
      <c r="O127" s="4">
        <v>2</v>
      </c>
      <c r="P127" s="4"/>
      <c r="Q127" s="4"/>
      <c r="R127" s="4"/>
      <c r="S127" s="4"/>
      <c r="T127" s="4"/>
      <c r="U127" s="4"/>
      <c r="V127" s="4"/>
      <c r="W127" s="4">
        <v>0</v>
      </c>
      <c r="X127" s="4">
        <v>1</v>
      </c>
      <c r="Y127" s="4">
        <v>0</v>
      </c>
      <c r="Z127" s="4"/>
      <c r="AA127" s="4"/>
      <c r="AB127" s="4"/>
    </row>
    <row r="128" spans="1:28" x14ac:dyDescent="0.2">
      <c r="A128" s="4">
        <v>50</v>
      </c>
      <c r="B128" s="4">
        <v>0</v>
      </c>
      <c r="C128" s="4">
        <v>0</v>
      </c>
      <c r="D128" s="4">
        <v>1</v>
      </c>
      <c r="E128" s="4">
        <v>210</v>
      </c>
      <c r="F128" s="4">
        <f>ROUND(Source!X102,O128)</f>
        <v>0</v>
      </c>
      <c r="G128" s="4" t="s">
        <v>85</v>
      </c>
      <c r="H128" s="4" t="s">
        <v>86</v>
      </c>
      <c r="I128" s="4"/>
      <c r="J128" s="4"/>
      <c r="K128" s="4">
        <v>210</v>
      </c>
      <c r="L128" s="4">
        <v>25</v>
      </c>
      <c r="M128" s="4">
        <v>3</v>
      </c>
      <c r="N128" s="4" t="s">
        <v>3</v>
      </c>
      <c r="O128" s="4">
        <v>2</v>
      </c>
      <c r="P128" s="4"/>
      <c r="Q128" s="4"/>
      <c r="R128" s="4"/>
      <c r="S128" s="4"/>
      <c r="T128" s="4"/>
      <c r="U128" s="4"/>
      <c r="V128" s="4"/>
      <c r="W128" s="4">
        <v>0</v>
      </c>
      <c r="X128" s="4">
        <v>1</v>
      </c>
      <c r="Y128" s="4">
        <v>0</v>
      </c>
      <c r="Z128" s="4"/>
      <c r="AA128" s="4"/>
      <c r="AB128" s="4"/>
    </row>
    <row r="129" spans="1:28" x14ac:dyDescent="0.2">
      <c r="A129" s="4">
        <v>50</v>
      </c>
      <c r="B129" s="4">
        <v>0</v>
      </c>
      <c r="C129" s="4">
        <v>0</v>
      </c>
      <c r="D129" s="4">
        <v>1</v>
      </c>
      <c r="E129" s="4">
        <v>211</v>
      </c>
      <c r="F129" s="4">
        <f>ROUND(Source!Y102,O129)</f>
        <v>0</v>
      </c>
      <c r="G129" s="4" t="s">
        <v>87</v>
      </c>
      <c r="H129" s="4" t="s">
        <v>88</v>
      </c>
      <c r="I129" s="4"/>
      <c r="J129" s="4"/>
      <c r="K129" s="4">
        <v>211</v>
      </c>
      <c r="L129" s="4">
        <v>26</v>
      </c>
      <c r="M129" s="4">
        <v>3</v>
      </c>
      <c r="N129" s="4" t="s">
        <v>3</v>
      </c>
      <c r="O129" s="4">
        <v>2</v>
      </c>
      <c r="P129" s="4"/>
      <c r="Q129" s="4"/>
      <c r="R129" s="4"/>
      <c r="S129" s="4"/>
      <c r="T129" s="4"/>
      <c r="U129" s="4"/>
      <c r="V129" s="4"/>
      <c r="W129" s="4">
        <v>0</v>
      </c>
      <c r="X129" s="4">
        <v>1</v>
      </c>
      <c r="Y129" s="4">
        <v>0</v>
      </c>
      <c r="Z129" s="4"/>
      <c r="AA129" s="4"/>
      <c r="AB129" s="4"/>
    </row>
    <row r="130" spans="1:28" x14ac:dyDescent="0.2">
      <c r="A130" s="4">
        <v>50</v>
      </c>
      <c r="B130" s="4">
        <v>0</v>
      </c>
      <c r="C130" s="4">
        <v>0</v>
      </c>
      <c r="D130" s="4">
        <v>1</v>
      </c>
      <c r="E130" s="4">
        <v>224</v>
      </c>
      <c r="F130" s="4">
        <f>ROUND(Source!AR102,O130)</f>
        <v>646170</v>
      </c>
      <c r="G130" s="4" t="s">
        <v>89</v>
      </c>
      <c r="H130" s="4" t="s">
        <v>90</v>
      </c>
      <c r="I130" s="4"/>
      <c r="J130" s="4"/>
      <c r="K130" s="4">
        <v>224</v>
      </c>
      <c r="L130" s="4">
        <v>27</v>
      </c>
      <c r="M130" s="4">
        <v>3</v>
      </c>
      <c r="N130" s="4" t="s">
        <v>3</v>
      </c>
      <c r="O130" s="4">
        <v>2</v>
      </c>
      <c r="P130" s="4"/>
      <c r="Q130" s="4"/>
      <c r="R130" s="4"/>
      <c r="S130" s="4"/>
      <c r="T130" s="4"/>
      <c r="U130" s="4"/>
      <c r="V130" s="4"/>
      <c r="W130" s="4">
        <v>646170</v>
      </c>
      <c r="X130" s="4">
        <v>1</v>
      </c>
      <c r="Y130" s="4">
        <v>646170</v>
      </c>
      <c r="Z130" s="4"/>
      <c r="AA130" s="4"/>
      <c r="AB130" s="4"/>
    </row>
    <row r="132" spans="1:28" x14ac:dyDescent="0.2">
      <c r="A132" s="5">
        <v>61</v>
      </c>
      <c r="B132" s="5"/>
      <c r="C132" s="5"/>
      <c r="D132" s="5"/>
      <c r="E132" s="5"/>
      <c r="F132" s="5">
        <v>10</v>
      </c>
      <c r="G132" s="5" t="s">
        <v>99</v>
      </c>
      <c r="H132" s="5" t="s">
        <v>100</v>
      </c>
    </row>
    <row r="133" spans="1:28" x14ac:dyDescent="0.2">
      <c r="A133" s="5">
        <v>61</v>
      </c>
      <c r="B133" s="5"/>
      <c r="C133" s="5"/>
      <c r="D133" s="5"/>
      <c r="E133" s="5"/>
      <c r="F133" s="5">
        <v>1900</v>
      </c>
      <c r="G133" s="5" t="s">
        <v>101</v>
      </c>
      <c r="H133" s="5" t="s">
        <v>102</v>
      </c>
    </row>
    <row r="134" spans="1:28" x14ac:dyDescent="0.2">
      <c r="A134" s="5">
        <v>61</v>
      </c>
      <c r="B134" s="5"/>
      <c r="C134" s="5"/>
      <c r="D134" s="5"/>
      <c r="E134" s="5"/>
      <c r="F134" s="5">
        <v>1800</v>
      </c>
      <c r="G134" s="5" t="s">
        <v>103</v>
      </c>
      <c r="H134" s="5" t="s">
        <v>102</v>
      </c>
    </row>
    <row r="135" spans="1:28" x14ac:dyDescent="0.2">
      <c r="A135" s="5">
        <v>61</v>
      </c>
      <c r="B135" s="5"/>
      <c r="C135" s="5"/>
      <c r="D135" s="5"/>
      <c r="E135" s="5"/>
      <c r="F135" s="5">
        <v>2</v>
      </c>
      <c r="G135" s="5" t="s">
        <v>104</v>
      </c>
      <c r="H135" s="5" t="s">
        <v>105</v>
      </c>
    </row>
    <row r="136" spans="1:28" x14ac:dyDescent="0.2">
      <c r="A136" s="5">
        <v>61</v>
      </c>
      <c r="B136" s="5"/>
      <c r="C136" s="5"/>
      <c r="D136" s="5"/>
      <c r="E136" s="5"/>
      <c r="F136" s="5">
        <v>10</v>
      </c>
      <c r="G136" s="5" t="s">
        <v>106</v>
      </c>
      <c r="H136" s="5" t="s">
        <v>106</v>
      </c>
    </row>
    <row r="137" spans="1:28" x14ac:dyDescent="0.2">
      <c r="A137" s="5">
        <v>61</v>
      </c>
      <c r="B137" s="5"/>
      <c r="C137" s="5"/>
      <c r="D137" s="5"/>
      <c r="E137" s="5"/>
      <c r="F137" s="5">
        <v>3</v>
      </c>
      <c r="G137" s="5" t="s">
        <v>107</v>
      </c>
      <c r="H137" s="5" t="s">
        <v>108</v>
      </c>
    </row>
    <row r="138" spans="1:28" x14ac:dyDescent="0.2">
      <c r="A138" s="5">
        <v>61</v>
      </c>
      <c r="B138" s="5"/>
      <c r="C138" s="5"/>
      <c r="D138" s="5"/>
      <c r="E138" s="5"/>
      <c r="F138" s="5">
        <v>2400</v>
      </c>
      <c r="G138" s="5" t="s">
        <v>109</v>
      </c>
      <c r="H138" s="5" t="s">
        <v>110</v>
      </c>
    </row>
    <row r="139" spans="1:28" x14ac:dyDescent="0.2">
      <c r="A139" s="5">
        <v>61</v>
      </c>
      <c r="B139" s="5"/>
      <c r="C139" s="5"/>
      <c r="D139" s="5"/>
      <c r="E139" s="5"/>
      <c r="F139" s="5">
        <v>0</v>
      </c>
      <c r="G139" s="5" t="s">
        <v>111</v>
      </c>
      <c r="H139" s="5" t="s">
        <v>112</v>
      </c>
    </row>
    <row r="140" spans="1:28" x14ac:dyDescent="0.2">
      <c r="A140" s="5">
        <v>61</v>
      </c>
      <c r="B140" s="5"/>
      <c r="C140" s="5"/>
      <c r="D140" s="5"/>
      <c r="E140" s="5"/>
      <c r="F140" s="5">
        <v>12</v>
      </c>
      <c r="G140" s="5" t="s">
        <v>113</v>
      </c>
      <c r="H140" s="5" t="s">
        <v>112</v>
      </c>
    </row>
    <row r="141" spans="1:28" x14ac:dyDescent="0.2">
      <c r="A141" s="5">
        <v>61</v>
      </c>
      <c r="B141" s="5"/>
      <c r="C141" s="5"/>
      <c r="D141" s="5"/>
      <c r="E141" s="5"/>
      <c r="F141" s="5">
        <v>0</v>
      </c>
      <c r="G141" s="5" t="s">
        <v>114</v>
      </c>
      <c r="H141" s="5" t="s">
        <v>112</v>
      </c>
    </row>
    <row r="142" spans="1:28" x14ac:dyDescent="0.2">
      <c r="A142" s="5">
        <v>61</v>
      </c>
      <c r="B142" s="5"/>
      <c r="C142" s="5"/>
      <c r="D142" s="5"/>
      <c r="E142" s="5"/>
      <c r="F142" s="5">
        <v>0</v>
      </c>
      <c r="G142" s="5" t="s">
        <v>115</v>
      </c>
      <c r="H142" s="5" t="s">
        <v>112</v>
      </c>
    </row>
    <row r="143" spans="1:28" x14ac:dyDescent="0.2">
      <c r="A143" s="5">
        <v>61</v>
      </c>
      <c r="B143" s="5"/>
      <c r="C143" s="5"/>
      <c r="D143" s="5"/>
      <c r="E143" s="5"/>
      <c r="F143" s="5">
        <v>2</v>
      </c>
      <c r="G143" s="5" t="s">
        <v>116</v>
      </c>
      <c r="H143" s="5" t="s">
        <v>112</v>
      </c>
    </row>
    <row r="144" spans="1:28" x14ac:dyDescent="0.2">
      <c r="A144" s="5">
        <v>61</v>
      </c>
      <c r="B144" s="5"/>
      <c r="C144" s="5"/>
      <c r="D144" s="5"/>
      <c r="E144" s="5"/>
      <c r="F144" s="5">
        <v>6</v>
      </c>
      <c r="G144" s="5" t="s">
        <v>117</v>
      </c>
      <c r="H144" s="5" t="s">
        <v>112</v>
      </c>
    </row>
    <row r="145" spans="1:40" x14ac:dyDescent="0.2">
      <c r="A145" s="5">
        <v>61</v>
      </c>
      <c r="B145" s="5"/>
      <c r="C145" s="5"/>
      <c r="D145" s="5"/>
      <c r="E145" s="5"/>
      <c r="F145" s="5">
        <v>12</v>
      </c>
      <c r="G145" s="5" t="s">
        <v>118</v>
      </c>
      <c r="H145" s="5" t="s">
        <v>118</v>
      </c>
    </row>
    <row r="148" spans="1:40" x14ac:dyDescent="0.2">
      <c r="A148">
        <v>-1</v>
      </c>
    </row>
    <row r="150" spans="1:40" x14ac:dyDescent="0.2">
      <c r="A150" s="3">
        <v>75</v>
      </c>
      <c r="B150" s="3" t="s">
        <v>119</v>
      </c>
      <c r="C150" s="3">
        <v>2020</v>
      </c>
      <c r="D150" s="3">
        <v>0</v>
      </c>
      <c r="E150" s="3">
        <v>1</v>
      </c>
      <c r="F150" s="3">
        <v>0</v>
      </c>
      <c r="G150" s="3">
        <v>0</v>
      </c>
      <c r="H150" s="3">
        <v>1</v>
      </c>
      <c r="I150" s="3">
        <v>0</v>
      </c>
      <c r="J150" s="3">
        <v>3</v>
      </c>
      <c r="K150" s="3">
        <v>0</v>
      </c>
      <c r="L150" s="3">
        <v>0</v>
      </c>
      <c r="M150" s="3">
        <v>0</v>
      </c>
      <c r="N150" s="3">
        <v>419520321</v>
      </c>
      <c r="O150" s="3">
        <v>1</v>
      </c>
    </row>
    <row r="151" spans="1:40" x14ac:dyDescent="0.2">
      <c r="A151" s="6">
        <v>3</v>
      </c>
      <c r="B151" s="6" t="s">
        <v>120</v>
      </c>
      <c r="C151" s="6">
        <v>1</v>
      </c>
      <c r="D151" s="6">
        <v>1</v>
      </c>
      <c r="E151" s="6">
        <v>1</v>
      </c>
      <c r="F151" s="6">
        <v>14</v>
      </c>
      <c r="G151" s="6">
        <v>14</v>
      </c>
      <c r="H151" s="6">
        <v>1</v>
      </c>
      <c r="I151" s="6">
        <v>14</v>
      </c>
      <c r="J151" s="6">
        <v>2</v>
      </c>
      <c r="K151" s="6">
        <v>1</v>
      </c>
      <c r="L151" s="6">
        <v>1</v>
      </c>
      <c r="M151" s="6">
        <v>1</v>
      </c>
      <c r="N151" s="6">
        <v>1</v>
      </c>
      <c r="O151" s="6">
        <v>1</v>
      </c>
      <c r="P151" s="6">
        <v>14</v>
      </c>
      <c r="Q151" s="6">
        <v>1</v>
      </c>
      <c r="R151" s="6">
        <v>1</v>
      </c>
      <c r="S151" s="6" t="s">
        <v>3</v>
      </c>
      <c r="T151" s="6" t="s">
        <v>3</v>
      </c>
      <c r="U151" s="6" t="s">
        <v>3</v>
      </c>
      <c r="V151" s="6" t="s">
        <v>3</v>
      </c>
      <c r="W151" s="6" t="s">
        <v>3</v>
      </c>
      <c r="X151" s="6" t="s">
        <v>3</v>
      </c>
      <c r="Y151" s="6" t="s">
        <v>3</v>
      </c>
      <c r="Z151" s="6" t="s">
        <v>3</v>
      </c>
      <c r="AA151" s="6" t="s">
        <v>3</v>
      </c>
      <c r="AB151" s="6" t="s">
        <v>3</v>
      </c>
      <c r="AC151" s="6" t="s">
        <v>3</v>
      </c>
      <c r="AD151" s="6" t="s">
        <v>3</v>
      </c>
      <c r="AE151" s="6" t="s">
        <v>3</v>
      </c>
      <c r="AF151" s="6" t="s">
        <v>3</v>
      </c>
      <c r="AG151" s="6" t="s">
        <v>3</v>
      </c>
      <c r="AH151" s="6" t="s">
        <v>3</v>
      </c>
      <c r="AI151" s="6"/>
      <c r="AJ151" s="6"/>
      <c r="AK151" s="6"/>
      <c r="AL151" s="6"/>
      <c r="AM151" s="6"/>
      <c r="AN151" s="6">
        <v>419520322</v>
      </c>
    </row>
    <row r="155" spans="1:40" x14ac:dyDescent="0.2">
      <c r="A155">
        <v>65</v>
      </c>
      <c r="C155">
        <v>1</v>
      </c>
      <c r="D155">
        <v>0</v>
      </c>
      <c r="E155">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52"/>
  <sheetViews>
    <sheetView workbookViewId="0"/>
  </sheetViews>
  <sheetFormatPr defaultColWidth="9.140625" defaultRowHeight="12.75" x14ac:dyDescent="0.2"/>
  <cols>
    <col min="1" max="256" width="9.140625" customWidth="1"/>
  </cols>
  <sheetData>
    <row r="1" spans="1:133" x14ac:dyDescent="0.2">
      <c r="A1">
        <v>0</v>
      </c>
      <c r="B1" t="s">
        <v>0</v>
      </c>
      <c r="D1" t="s">
        <v>121</v>
      </c>
      <c r="F1">
        <v>0</v>
      </c>
      <c r="G1">
        <v>0</v>
      </c>
      <c r="H1">
        <v>0</v>
      </c>
      <c r="I1" t="s">
        <v>2</v>
      </c>
      <c r="J1" t="s">
        <v>3</v>
      </c>
      <c r="K1">
        <v>1</v>
      </c>
      <c r="L1">
        <v>18246</v>
      </c>
      <c r="M1">
        <v>287937588</v>
      </c>
      <c r="N1">
        <v>12</v>
      </c>
      <c r="O1">
        <v>0</v>
      </c>
      <c r="P1">
        <v>0</v>
      </c>
      <c r="Q1">
        <v>3</v>
      </c>
    </row>
    <row r="12" spans="1:133" x14ac:dyDescent="0.2">
      <c r="A12" s="1">
        <v>1</v>
      </c>
      <c r="B12" s="1">
        <v>51</v>
      </c>
      <c r="C12" s="1">
        <v>0</v>
      </c>
      <c r="D12" s="1"/>
      <c r="E12" s="1">
        <v>0</v>
      </c>
      <c r="F12" s="1" t="s">
        <v>4</v>
      </c>
      <c r="G12" s="1" t="s">
        <v>5</v>
      </c>
      <c r="H12" s="1" t="s">
        <v>3</v>
      </c>
      <c r="I12" s="1">
        <v>0</v>
      </c>
      <c r="J12" s="1" t="s">
        <v>3</v>
      </c>
      <c r="K12" s="1">
        <v>0</v>
      </c>
      <c r="L12" s="1">
        <v>0</v>
      </c>
      <c r="M12" s="1">
        <v>2</v>
      </c>
      <c r="N12" s="1"/>
      <c r="O12" s="1">
        <v>0</v>
      </c>
      <c r="P12" s="1">
        <v>0</v>
      </c>
      <c r="Q12" s="1">
        <v>2</v>
      </c>
      <c r="R12" s="1">
        <v>0</v>
      </c>
      <c r="S12" s="1"/>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0</v>
      </c>
      <c r="BT12" s="1">
        <v>0</v>
      </c>
      <c r="BU12" s="1">
        <v>0</v>
      </c>
      <c r="BV12" s="1">
        <v>0</v>
      </c>
      <c r="BW12" s="1">
        <v>0</v>
      </c>
      <c r="BX12" s="1">
        <v>0</v>
      </c>
      <c r="BY12" s="1" t="s">
        <v>8</v>
      </c>
      <c r="BZ12" s="1" t="s">
        <v>9</v>
      </c>
      <c r="CA12" s="1" t="s">
        <v>8</v>
      </c>
      <c r="CB12" s="1" t="s">
        <v>8</v>
      </c>
      <c r="CC12" s="1" t="s">
        <v>8</v>
      </c>
      <c r="CD12" s="1" t="s">
        <v>8</v>
      </c>
      <c r="CE12" s="1" t="s">
        <v>10</v>
      </c>
      <c r="CF12" s="1">
        <v>0</v>
      </c>
      <c r="CG12" s="1">
        <v>0</v>
      </c>
      <c r="CH12" s="1">
        <v>8</v>
      </c>
      <c r="CI12" s="1" t="s">
        <v>3</v>
      </c>
      <c r="CJ12" s="1" t="s">
        <v>3</v>
      </c>
      <c r="CK12" s="1">
        <v>10</v>
      </c>
      <c r="CL12" s="1"/>
      <c r="CM12" s="1"/>
      <c r="CN12" s="1"/>
      <c r="CO12" s="1"/>
      <c r="CP12" s="1"/>
      <c r="CQ12" s="1"/>
      <c r="CR12" s="1"/>
      <c r="CS12" s="1"/>
      <c r="CT12" s="1"/>
      <c r="CU12" s="1"/>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
      <c r="A14" s="1">
        <v>22</v>
      </c>
      <c r="B14" s="1">
        <v>1</v>
      </c>
      <c r="C14" s="1">
        <v>0</v>
      </c>
      <c r="D14" s="1">
        <v>419520321</v>
      </c>
      <c r="E14" s="1">
        <v>0</v>
      </c>
      <c r="F14" s="1">
        <v>2</v>
      </c>
      <c r="G14" s="1">
        <v>1</v>
      </c>
      <c r="H14" s="1"/>
      <c r="I14" s="1"/>
      <c r="J14" s="1"/>
      <c r="K14" s="1"/>
      <c r="L14" s="1"/>
      <c r="M14" s="1"/>
      <c r="N14" s="1"/>
      <c r="O14" s="1"/>
    </row>
    <row r="16" spans="1:133" x14ac:dyDescent="0.2">
      <c r="A16" s="7">
        <v>3</v>
      </c>
      <c r="B16" s="7">
        <v>1</v>
      </c>
      <c r="C16" s="7" t="s">
        <v>11</v>
      </c>
      <c r="D16" s="7" t="s">
        <v>12</v>
      </c>
      <c r="E16" s="8">
        <f>ROUND((Source!F85)/1000,2)</f>
        <v>0</v>
      </c>
      <c r="F16" s="8">
        <f>ROUND((Source!F86)/1000,2)</f>
        <v>0</v>
      </c>
      <c r="G16" s="8">
        <f>ROUND((Source!F77)/1000,2)</f>
        <v>0</v>
      </c>
      <c r="H16" s="8">
        <f>ROUND((Source!F87)/1000+(Source!F88)/1000,2)</f>
        <v>646.16999999999996</v>
      </c>
      <c r="I16" s="8">
        <f>E16+F16+G16+H16</f>
        <v>646.16999999999996</v>
      </c>
      <c r="J16" s="8">
        <f>ROUND((Source!F83+Source!F82)/1000,2)</f>
        <v>646.16999999999996</v>
      </c>
      <c r="K16" s="8">
        <v>646.16999999999996</v>
      </c>
      <c r="L16" s="8">
        <v>0</v>
      </c>
      <c r="M16" s="8">
        <v>0</v>
      </c>
      <c r="N16" s="8">
        <f>I16+L16+M16</f>
        <v>646.16999999999996</v>
      </c>
      <c r="AI16" s="7">
        <v>0</v>
      </c>
      <c r="AJ16" s="7">
        <v>-1</v>
      </c>
      <c r="AK16" s="7" t="s">
        <v>3</v>
      </c>
      <c r="AL16" s="7" t="s">
        <v>3</v>
      </c>
      <c r="AM16" s="7" t="s">
        <v>3</v>
      </c>
      <c r="AN16" s="7">
        <v>0</v>
      </c>
      <c r="AO16" s="7" t="s">
        <v>3</v>
      </c>
      <c r="AP16" s="7" t="s">
        <v>3</v>
      </c>
      <c r="AT16" s="8">
        <v>646170</v>
      </c>
      <c r="AU16" s="8">
        <v>0</v>
      </c>
      <c r="AV16" s="8">
        <v>0</v>
      </c>
      <c r="AW16" s="8">
        <v>0</v>
      </c>
      <c r="AX16" s="8">
        <v>0</v>
      </c>
      <c r="AY16" s="8">
        <v>0</v>
      </c>
      <c r="AZ16" s="8">
        <v>0</v>
      </c>
      <c r="BA16" s="8">
        <v>646170</v>
      </c>
      <c r="BB16" s="8">
        <v>0</v>
      </c>
      <c r="BC16" s="8">
        <v>0</v>
      </c>
      <c r="BD16" s="8">
        <v>646170</v>
      </c>
      <c r="BE16" s="8">
        <v>0</v>
      </c>
      <c r="BF16" s="8">
        <v>0</v>
      </c>
      <c r="BG16" s="8">
        <v>0</v>
      </c>
      <c r="BH16" s="8">
        <v>0</v>
      </c>
      <c r="BI16" s="8">
        <v>0</v>
      </c>
      <c r="BJ16" s="8">
        <v>0</v>
      </c>
      <c r="BK16" s="8">
        <v>646170</v>
      </c>
    </row>
    <row r="18" spans="1:16" x14ac:dyDescent="0.2">
      <c r="A18">
        <v>51</v>
      </c>
      <c r="E18">
        <v>0</v>
      </c>
      <c r="F18">
        <v>0</v>
      </c>
      <c r="G18">
        <v>0</v>
      </c>
      <c r="H18">
        <v>646.16999999999996</v>
      </c>
      <c r="I18">
        <v>646.16999999999996</v>
      </c>
      <c r="J18">
        <v>646.16999999999996</v>
      </c>
      <c r="K18">
        <v>646.16999999999996</v>
      </c>
      <c r="L18">
        <v>0</v>
      </c>
      <c r="M18">
        <v>0</v>
      </c>
      <c r="N18">
        <v>646.16999999999996</v>
      </c>
    </row>
    <row r="20" spans="1:16" x14ac:dyDescent="0.2">
      <c r="A20" s="4">
        <v>50</v>
      </c>
      <c r="B20" s="4">
        <v>0</v>
      </c>
      <c r="C20" s="4">
        <v>0</v>
      </c>
      <c r="D20" s="4">
        <v>1</v>
      </c>
      <c r="E20" s="4">
        <v>201</v>
      </c>
      <c r="F20" s="4">
        <v>646170</v>
      </c>
      <c r="G20" s="4" t="s">
        <v>37</v>
      </c>
      <c r="H20" s="4" t="s">
        <v>38</v>
      </c>
      <c r="I20" s="4"/>
      <c r="J20" s="4"/>
      <c r="K20" s="4">
        <v>201</v>
      </c>
      <c r="L20" s="4">
        <v>1</v>
      </c>
      <c r="M20" s="4">
        <v>3</v>
      </c>
      <c r="N20" s="4" t="s">
        <v>3</v>
      </c>
      <c r="O20" s="4">
        <v>2</v>
      </c>
      <c r="P20" s="4"/>
    </row>
    <row r="21" spans="1:16" x14ac:dyDescent="0.2">
      <c r="A21" s="4">
        <v>50</v>
      </c>
      <c r="B21" s="4">
        <v>0</v>
      </c>
      <c r="C21" s="4">
        <v>0</v>
      </c>
      <c r="D21" s="4">
        <v>1</v>
      </c>
      <c r="E21" s="4">
        <v>202</v>
      </c>
      <c r="F21" s="4">
        <v>0</v>
      </c>
      <c r="G21" s="4" t="s">
        <v>39</v>
      </c>
      <c r="H21" s="4" t="s">
        <v>40</v>
      </c>
      <c r="I21" s="4"/>
      <c r="J21" s="4"/>
      <c r="K21" s="4">
        <v>202</v>
      </c>
      <c r="L21" s="4">
        <v>2</v>
      </c>
      <c r="M21" s="4">
        <v>3</v>
      </c>
      <c r="N21" s="4" t="s">
        <v>3</v>
      </c>
      <c r="O21" s="4">
        <v>2</v>
      </c>
      <c r="P21" s="4"/>
    </row>
    <row r="22" spans="1:16" x14ac:dyDescent="0.2">
      <c r="A22" s="4">
        <v>50</v>
      </c>
      <c r="B22" s="4">
        <v>0</v>
      </c>
      <c r="C22" s="4">
        <v>0</v>
      </c>
      <c r="D22" s="4">
        <v>1</v>
      </c>
      <c r="E22" s="4">
        <v>222</v>
      </c>
      <c r="F22" s="4">
        <v>0</v>
      </c>
      <c r="G22" s="4" t="s">
        <v>41</v>
      </c>
      <c r="H22" s="4" t="s">
        <v>42</v>
      </c>
      <c r="I22" s="4"/>
      <c r="J22" s="4"/>
      <c r="K22" s="4">
        <v>222</v>
      </c>
      <c r="L22" s="4">
        <v>3</v>
      </c>
      <c r="M22" s="4">
        <v>3</v>
      </c>
      <c r="N22" s="4" t="s">
        <v>3</v>
      </c>
      <c r="O22" s="4">
        <v>2</v>
      </c>
      <c r="P22" s="4"/>
    </row>
    <row r="23" spans="1:16" x14ac:dyDescent="0.2">
      <c r="A23" s="4">
        <v>50</v>
      </c>
      <c r="B23" s="4">
        <v>0</v>
      </c>
      <c r="C23" s="4">
        <v>0</v>
      </c>
      <c r="D23" s="4">
        <v>1</v>
      </c>
      <c r="E23" s="4">
        <v>225</v>
      </c>
      <c r="F23" s="4">
        <v>0</v>
      </c>
      <c r="G23" s="4" t="s">
        <v>43</v>
      </c>
      <c r="H23" s="4" t="s">
        <v>44</v>
      </c>
      <c r="I23" s="4"/>
      <c r="J23" s="4"/>
      <c r="K23" s="4">
        <v>225</v>
      </c>
      <c r="L23" s="4">
        <v>4</v>
      </c>
      <c r="M23" s="4">
        <v>3</v>
      </c>
      <c r="N23" s="4" t="s">
        <v>3</v>
      </c>
      <c r="O23" s="4">
        <v>2</v>
      </c>
      <c r="P23" s="4"/>
    </row>
    <row r="24" spans="1:16" x14ac:dyDescent="0.2">
      <c r="A24" s="4">
        <v>50</v>
      </c>
      <c r="B24" s="4">
        <v>0</v>
      </c>
      <c r="C24" s="4">
        <v>0</v>
      </c>
      <c r="D24" s="4">
        <v>1</v>
      </c>
      <c r="E24" s="4">
        <v>226</v>
      </c>
      <c r="F24" s="4">
        <v>0</v>
      </c>
      <c r="G24" s="4" t="s">
        <v>45</v>
      </c>
      <c r="H24" s="4" t="s">
        <v>46</v>
      </c>
      <c r="I24" s="4"/>
      <c r="J24" s="4"/>
      <c r="K24" s="4">
        <v>226</v>
      </c>
      <c r="L24" s="4">
        <v>5</v>
      </c>
      <c r="M24" s="4">
        <v>3</v>
      </c>
      <c r="N24" s="4" t="s">
        <v>3</v>
      </c>
      <c r="O24" s="4">
        <v>2</v>
      </c>
      <c r="P24" s="4"/>
    </row>
    <row r="25" spans="1:16" x14ac:dyDescent="0.2">
      <c r="A25" s="4">
        <v>50</v>
      </c>
      <c r="B25" s="4">
        <v>0</v>
      </c>
      <c r="C25" s="4">
        <v>0</v>
      </c>
      <c r="D25" s="4">
        <v>1</v>
      </c>
      <c r="E25" s="4">
        <v>227</v>
      </c>
      <c r="F25" s="4">
        <v>0</v>
      </c>
      <c r="G25" s="4" t="s">
        <v>47</v>
      </c>
      <c r="H25" s="4" t="s">
        <v>48</v>
      </c>
      <c r="I25" s="4"/>
      <c r="J25" s="4"/>
      <c r="K25" s="4">
        <v>227</v>
      </c>
      <c r="L25" s="4">
        <v>6</v>
      </c>
      <c r="M25" s="4">
        <v>3</v>
      </c>
      <c r="N25" s="4" t="s">
        <v>3</v>
      </c>
      <c r="O25" s="4">
        <v>2</v>
      </c>
      <c r="P25" s="4"/>
    </row>
    <row r="26" spans="1:16" x14ac:dyDescent="0.2">
      <c r="A26" s="4">
        <v>50</v>
      </c>
      <c r="B26" s="4">
        <v>0</v>
      </c>
      <c r="C26" s="4">
        <v>0</v>
      </c>
      <c r="D26" s="4">
        <v>1</v>
      </c>
      <c r="E26" s="4">
        <v>228</v>
      </c>
      <c r="F26" s="4">
        <v>0</v>
      </c>
      <c r="G26" s="4" t="s">
        <v>49</v>
      </c>
      <c r="H26" s="4" t="s">
        <v>50</v>
      </c>
      <c r="I26" s="4"/>
      <c r="J26" s="4"/>
      <c r="K26" s="4">
        <v>228</v>
      </c>
      <c r="L26" s="4">
        <v>7</v>
      </c>
      <c r="M26" s="4">
        <v>3</v>
      </c>
      <c r="N26" s="4" t="s">
        <v>3</v>
      </c>
      <c r="O26" s="4">
        <v>2</v>
      </c>
      <c r="P26" s="4"/>
    </row>
    <row r="27" spans="1:16" x14ac:dyDescent="0.2">
      <c r="A27" s="4">
        <v>50</v>
      </c>
      <c r="B27" s="4">
        <v>0</v>
      </c>
      <c r="C27" s="4">
        <v>0</v>
      </c>
      <c r="D27" s="4">
        <v>1</v>
      </c>
      <c r="E27" s="4">
        <v>216</v>
      </c>
      <c r="F27" s="4">
        <v>0</v>
      </c>
      <c r="G27" s="4" t="s">
        <v>51</v>
      </c>
      <c r="H27" s="4" t="s">
        <v>52</v>
      </c>
      <c r="I27" s="4"/>
      <c r="J27" s="4"/>
      <c r="K27" s="4">
        <v>216</v>
      </c>
      <c r="L27" s="4">
        <v>8</v>
      </c>
      <c r="M27" s="4">
        <v>3</v>
      </c>
      <c r="N27" s="4" t="s">
        <v>3</v>
      </c>
      <c r="O27" s="4">
        <v>2</v>
      </c>
      <c r="P27" s="4"/>
    </row>
    <row r="28" spans="1:16" x14ac:dyDescent="0.2">
      <c r="A28" s="4">
        <v>50</v>
      </c>
      <c r="B28" s="4">
        <v>0</v>
      </c>
      <c r="C28" s="4">
        <v>0</v>
      </c>
      <c r="D28" s="4">
        <v>1</v>
      </c>
      <c r="E28" s="4">
        <v>223</v>
      </c>
      <c r="F28" s="4">
        <v>0</v>
      </c>
      <c r="G28" s="4" t="s">
        <v>53</v>
      </c>
      <c r="H28" s="4" t="s">
        <v>54</v>
      </c>
      <c r="I28" s="4"/>
      <c r="J28" s="4"/>
      <c r="K28" s="4">
        <v>223</v>
      </c>
      <c r="L28" s="4">
        <v>9</v>
      </c>
      <c r="M28" s="4">
        <v>3</v>
      </c>
      <c r="N28" s="4" t="s">
        <v>3</v>
      </c>
      <c r="O28" s="4">
        <v>2</v>
      </c>
      <c r="P28" s="4"/>
    </row>
    <row r="29" spans="1:16" x14ac:dyDescent="0.2">
      <c r="A29" s="4">
        <v>50</v>
      </c>
      <c r="B29" s="4">
        <v>0</v>
      </c>
      <c r="C29" s="4">
        <v>0</v>
      </c>
      <c r="D29" s="4">
        <v>1</v>
      </c>
      <c r="E29" s="4">
        <v>229</v>
      </c>
      <c r="F29" s="4">
        <v>0</v>
      </c>
      <c r="G29" s="4" t="s">
        <v>55</v>
      </c>
      <c r="H29" s="4" t="s">
        <v>56</v>
      </c>
      <c r="I29" s="4"/>
      <c r="J29" s="4"/>
      <c r="K29" s="4">
        <v>229</v>
      </c>
      <c r="L29" s="4">
        <v>10</v>
      </c>
      <c r="M29" s="4">
        <v>3</v>
      </c>
      <c r="N29" s="4" t="s">
        <v>3</v>
      </c>
      <c r="O29" s="4">
        <v>2</v>
      </c>
      <c r="P29" s="4"/>
    </row>
    <row r="30" spans="1:16" x14ac:dyDescent="0.2">
      <c r="A30" s="4">
        <v>50</v>
      </c>
      <c r="B30" s="4">
        <v>0</v>
      </c>
      <c r="C30" s="4">
        <v>0</v>
      </c>
      <c r="D30" s="4">
        <v>1</v>
      </c>
      <c r="E30" s="4">
        <v>203</v>
      </c>
      <c r="F30" s="4">
        <v>0</v>
      </c>
      <c r="G30" s="4" t="s">
        <v>57</v>
      </c>
      <c r="H30" s="4" t="s">
        <v>58</v>
      </c>
      <c r="I30" s="4"/>
      <c r="J30" s="4"/>
      <c r="K30" s="4">
        <v>203</v>
      </c>
      <c r="L30" s="4">
        <v>11</v>
      </c>
      <c r="M30" s="4">
        <v>3</v>
      </c>
      <c r="N30" s="4" t="s">
        <v>3</v>
      </c>
      <c r="O30" s="4">
        <v>2</v>
      </c>
      <c r="P30" s="4"/>
    </row>
    <row r="31" spans="1:16" x14ac:dyDescent="0.2">
      <c r="A31" s="4">
        <v>50</v>
      </c>
      <c r="B31" s="4">
        <v>0</v>
      </c>
      <c r="C31" s="4">
        <v>0</v>
      </c>
      <c r="D31" s="4">
        <v>1</v>
      </c>
      <c r="E31" s="4">
        <v>231</v>
      </c>
      <c r="F31" s="4">
        <v>0</v>
      </c>
      <c r="G31" s="4" t="s">
        <v>59</v>
      </c>
      <c r="H31" s="4" t="s">
        <v>60</v>
      </c>
      <c r="I31" s="4"/>
      <c r="J31" s="4"/>
      <c r="K31" s="4">
        <v>231</v>
      </c>
      <c r="L31" s="4">
        <v>12</v>
      </c>
      <c r="M31" s="4">
        <v>3</v>
      </c>
      <c r="N31" s="4" t="s">
        <v>3</v>
      </c>
      <c r="O31" s="4">
        <v>2</v>
      </c>
      <c r="P31" s="4"/>
    </row>
    <row r="32" spans="1:16" x14ac:dyDescent="0.2">
      <c r="A32" s="4">
        <v>50</v>
      </c>
      <c r="B32" s="4">
        <v>0</v>
      </c>
      <c r="C32" s="4">
        <v>0</v>
      </c>
      <c r="D32" s="4">
        <v>1</v>
      </c>
      <c r="E32" s="4">
        <v>204</v>
      </c>
      <c r="F32" s="4">
        <v>0</v>
      </c>
      <c r="G32" s="4" t="s">
        <v>61</v>
      </c>
      <c r="H32" s="4" t="s">
        <v>62</v>
      </c>
      <c r="I32" s="4"/>
      <c r="J32" s="4"/>
      <c r="K32" s="4">
        <v>204</v>
      </c>
      <c r="L32" s="4">
        <v>13</v>
      </c>
      <c r="M32" s="4">
        <v>3</v>
      </c>
      <c r="N32" s="4" t="s">
        <v>3</v>
      </c>
      <c r="O32" s="4">
        <v>2</v>
      </c>
      <c r="P32" s="4"/>
    </row>
    <row r="33" spans="1:16" x14ac:dyDescent="0.2">
      <c r="A33" s="4">
        <v>50</v>
      </c>
      <c r="B33" s="4">
        <v>0</v>
      </c>
      <c r="C33" s="4">
        <v>0</v>
      </c>
      <c r="D33" s="4">
        <v>1</v>
      </c>
      <c r="E33" s="4">
        <v>205</v>
      </c>
      <c r="F33" s="4">
        <v>646170</v>
      </c>
      <c r="G33" s="4" t="s">
        <v>63</v>
      </c>
      <c r="H33" s="4" t="s">
        <v>64</v>
      </c>
      <c r="I33" s="4"/>
      <c r="J33" s="4"/>
      <c r="K33" s="4">
        <v>205</v>
      </c>
      <c r="L33" s="4">
        <v>14</v>
      </c>
      <c r="M33" s="4">
        <v>3</v>
      </c>
      <c r="N33" s="4" t="s">
        <v>3</v>
      </c>
      <c r="O33" s="4">
        <v>2</v>
      </c>
      <c r="P33" s="4"/>
    </row>
    <row r="34" spans="1:16" x14ac:dyDescent="0.2">
      <c r="A34" s="4">
        <v>50</v>
      </c>
      <c r="B34" s="4">
        <v>0</v>
      </c>
      <c r="C34" s="4">
        <v>0</v>
      </c>
      <c r="D34" s="4">
        <v>1</v>
      </c>
      <c r="E34" s="4">
        <v>232</v>
      </c>
      <c r="F34" s="4">
        <v>0</v>
      </c>
      <c r="G34" s="4" t="s">
        <v>65</v>
      </c>
      <c r="H34" s="4" t="s">
        <v>66</v>
      </c>
      <c r="I34" s="4"/>
      <c r="J34" s="4"/>
      <c r="K34" s="4">
        <v>232</v>
      </c>
      <c r="L34" s="4">
        <v>15</v>
      </c>
      <c r="M34" s="4">
        <v>3</v>
      </c>
      <c r="N34" s="4" t="s">
        <v>3</v>
      </c>
      <c r="O34" s="4">
        <v>2</v>
      </c>
      <c r="P34" s="4"/>
    </row>
    <row r="35" spans="1:16" x14ac:dyDescent="0.2">
      <c r="A35" s="4">
        <v>50</v>
      </c>
      <c r="B35" s="4">
        <v>0</v>
      </c>
      <c r="C35" s="4">
        <v>0</v>
      </c>
      <c r="D35" s="4">
        <v>1</v>
      </c>
      <c r="E35" s="4">
        <v>214</v>
      </c>
      <c r="F35" s="4">
        <v>0</v>
      </c>
      <c r="G35" s="4" t="s">
        <v>67</v>
      </c>
      <c r="H35" s="4" t="s">
        <v>68</v>
      </c>
      <c r="I35" s="4"/>
      <c r="J35" s="4"/>
      <c r="K35" s="4">
        <v>214</v>
      </c>
      <c r="L35" s="4">
        <v>16</v>
      </c>
      <c r="M35" s="4">
        <v>3</v>
      </c>
      <c r="N35" s="4" t="s">
        <v>3</v>
      </c>
      <c r="O35" s="4">
        <v>2</v>
      </c>
      <c r="P35" s="4"/>
    </row>
    <row r="36" spans="1:16" x14ac:dyDescent="0.2">
      <c r="A36" s="4">
        <v>50</v>
      </c>
      <c r="B36" s="4">
        <v>0</v>
      </c>
      <c r="C36" s="4">
        <v>0</v>
      </c>
      <c r="D36" s="4">
        <v>1</v>
      </c>
      <c r="E36" s="4">
        <v>215</v>
      </c>
      <c r="F36" s="4">
        <v>0</v>
      </c>
      <c r="G36" s="4" t="s">
        <v>69</v>
      </c>
      <c r="H36" s="4" t="s">
        <v>70</v>
      </c>
      <c r="I36" s="4"/>
      <c r="J36" s="4"/>
      <c r="K36" s="4">
        <v>215</v>
      </c>
      <c r="L36" s="4">
        <v>17</v>
      </c>
      <c r="M36" s="4">
        <v>3</v>
      </c>
      <c r="N36" s="4" t="s">
        <v>3</v>
      </c>
      <c r="O36" s="4">
        <v>2</v>
      </c>
      <c r="P36" s="4"/>
    </row>
    <row r="37" spans="1:16" x14ac:dyDescent="0.2">
      <c r="A37" s="4">
        <v>50</v>
      </c>
      <c r="B37" s="4">
        <v>0</v>
      </c>
      <c r="C37" s="4">
        <v>0</v>
      </c>
      <c r="D37" s="4">
        <v>1</v>
      </c>
      <c r="E37" s="4">
        <v>217</v>
      </c>
      <c r="F37" s="4">
        <v>646170</v>
      </c>
      <c r="G37" s="4" t="s">
        <v>71</v>
      </c>
      <c r="H37" s="4" t="s">
        <v>72</v>
      </c>
      <c r="I37" s="4"/>
      <c r="J37" s="4"/>
      <c r="K37" s="4">
        <v>217</v>
      </c>
      <c r="L37" s="4">
        <v>18</v>
      </c>
      <c r="M37" s="4">
        <v>3</v>
      </c>
      <c r="N37" s="4" t="s">
        <v>3</v>
      </c>
      <c r="O37" s="4">
        <v>2</v>
      </c>
      <c r="P37" s="4"/>
    </row>
    <row r="38" spans="1:16" x14ac:dyDescent="0.2">
      <c r="A38" s="4">
        <v>50</v>
      </c>
      <c r="B38" s="4">
        <v>0</v>
      </c>
      <c r="C38" s="4">
        <v>0</v>
      </c>
      <c r="D38" s="4">
        <v>1</v>
      </c>
      <c r="E38" s="4">
        <v>230</v>
      </c>
      <c r="F38" s="4">
        <v>0</v>
      </c>
      <c r="G38" s="4" t="s">
        <v>73</v>
      </c>
      <c r="H38" s="4" t="s">
        <v>74</v>
      </c>
      <c r="I38" s="4"/>
      <c r="J38" s="4"/>
      <c r="K38" s="4">
        <v>230</v>
      </c>
      <c r="L38" s="4">
        <v>19</v>
      </c>
      <c r="M38" s="4">
        <v>3</v>
      </c>
      <c r="N38" s="4" t="s">
        <v>3</v>
      </c>
      <c r="O38" s="4">
        <v>2</v>
      </c>
      <c r="P38" s="4"/>
    </row>
    <row r="39" spans="1:16" x14ac:dyDescent="0.2">
      <c r="A39" s="4">
        <v>50</v>
      </c>
      <c r="B39" s="4">
        <v>0</v>
      </c>
      <c r="C39" s="4">
        <v>0</v>
      </c>
      <c r="D39" s="4">
        <v>1</v>
      </c>
      <c r="E39" s="4">
        <v>206</v>
      </c>
      <c r="F39" s="4">
        <v>0</v>
      </c>
      <c r="G39" s="4" t="s">
        <v>75</v>
      </c>
      <c r="H39" s="4" t="s">
        <v>76</v>
      </c>
      <c r="I39" s="4"/>
      <c r="J39" s="4"/>
      <c r="K39" s="4">
        <v>206</v>
      </c>
      <c r="L39" s="4">
        <v>20</v>
      </c>
      <c r="M39" s="4">
        <v>3</v>
      </c>
      <c r="N39" s="4" t="s">
        <v>3</v>
      </c>
      <c r="O39" s="4">
        <v>2</v>
      </c>
      <c r="P39" s="4"/>
    </row>
    <row r="40" spans="1:16" x14ac:dyDescent="0.2">
      <c r="A40" s="4">
        <v>50</v>
      </c>
      <c r="B40" s="4">
        <v>0</v>
      </c>
      <c r="C40" s="4">
        <v>0</v>
      </c>
      <c r="D40" s="4">
        <v>1</v>
      </c>
      <c r="E40" s="4">
        <v>207</v>
      </c>
      <c r="F40" s="4">
        <v>0</v>
      </c>
      <c r="G40" s="4" t="s">
        <v>77</v>
      </c>
      <c r="H40" s="4" t="s">
        <v>78</v>
      </c>
      <c r="I40" s="4"/>
      <c r="J40" s="4"/>
      <c r="K40" s="4">
        <v>207</v>
      </c>
      <c r="L40" s="4">
        <v>21</v>
      </c>
      <c r="M40" s="4">
        <v>3</v>
      </c>
      <c r="N40" s="4" t="s">
        <v>3</v>
      </c>
      <c r="O40" s="4">
        <v>-1</v>
      </c>
      <c r="P40" s="4"/>
    </row>
    <row r="41" spans="1:16" x14ac:dyDescent="0.2">
      <c r="A41" s="4">
        <v>50</v>
      </c>
      <c r="B41" s="4">
        <v>0</v>
      </c>
      <c r="C41" s="4">
        <v>0</v>
      </c>
      <c r="D41" s="4">
        <v>1</v>
      </c>
      <c r="E41" s="4">
        <v>208</v>
      </c>
      <c r="F41" s="4">
        <v>0</v>
      </c>
      <c r="G41" s="4" t="s">
        <v>79</v>
      </c>
      <c r="H41" s="4" t="s">
        <v>80</v>
      </c>
      <c r="I41" s="4"/>
      <c r="J41" s="4"/>
      <c r="K41" s="4">
        <v>208</v>
      </c>
      <c r="L41" s="4">
        <v>22</v>
      </c>
      <c r="M41" s="4">
        <v>3</v>
      </c>
      <c r="N41" s="4" t="s">
        <v>3</v>
      </c>
      <c r="O41" s="4">
        <v>-1</v>
      </c>
      <c r="P41" s="4"/>
    </row>
    <row r="42" spans="1:16" x14ac:dyDescent="0.2">
      <c r="A42" s="4">
        <v>50</v>
      </c>
      <c r="B42" s="4">
        <v>0</v>
      </c>
      <c r="C42" s="4">
        <v>0</v>
      </c>
      <c r="D42" s="4">
        <v>1</v>
      </c>
      <c r="E42" s="4">
        <v>209</v>
      </c>
      <c r="F42" s="4">
        <v>0</v>
      </c>
      <c r="G42" s="4" t="s">
        <v>81</v>
      </c>
      <c r="H42" s="4" t="s">
        <v>82</v>
      </c>
      <c r="I42" s="4"/>
      <c r="J42" s="4"/>
      <c r="K42" s="4">
        <v>209</v>
      </c>
      <c r="L42" s="4">
        <v>23</v>
      </c>
      <c r="M42" s="4">
        <v>3</v>
      </c>
      <c r="N42" s="4" t="s">
        <v>3</v>
      </c>
      <c r="O42" s="4">
        <v>2</v>
      </c>
      <c r="P42" s="4"/>
    </row>
    <row r="43" spans="1:16" x14ac:dyDescent="0.2">
      <c r="A43" s="4">
        <v>50</v>
      </c>
      <c r="B43" s="4">
        <v>0</v>
      </c>
      <c r="C43" s="4">
        <v>0</v>
      </c>
      <c r="D43" s="4">
        <v>1</v>
      </c>
      <c r="E43" s="4">
        <v>233</v>
      </c>
      <c r="F43" s="4">
        <v>0</v>
      </c>
      <c r="G43" s="4" t="s">
        <v>83</v>
      </c>
      <c r="H43" s="4" t="s">
        <v>84</v>
      </c>
      <c r="I43" s="4"/>
      <c r="J43" s="4"/>
      <c r="K43" s="4">
        <v>233</v>
      </c>
      <c r="L43" s="4">
        <v>24</v>
      </c>
      <c r="M43" s="4">
        <v>3</v>
      </c>
      <c r="N43" s="4" t="s">
        <v>3</v>
      </c>
      <c r="O43" s="4">
        <v>2</v>
      </c>
      <c r="P43" s="4"/>
    </row>
    <row r="44" spans="1:16" x14ac:dyDescent="0.2">
      <c r="A44" s="4">
        <v>50</v>
      </c>
      <c r="B44" s="4">
        <v>0</v>
      </c>
      <c r="C44" s="4">
        <v>0</v>
      </c>
      <c r="D44" s="4">
        <v>1</v>
      </c>
      <c r="E44" s="4">
        <v>210</v>
      </c>
      <c r="F44" s="4">
        <v>0</v>
      </c>
      <c r="G44" s="4" t="s">
        <v>85</v>
      </c>
      <c r="H44" s="4" t="s">
        <v>86</v>
      </c>
      <c r="I44" s="4"/>
      <c r="J44" s="4"/>
      <c r="K44" s="4">
        <v>210</v>
      </c>
      <c r="L44" s="4">
        <v>25</v>
      </c>
      <c r="M44" s="4">
        <v>3</v>
      </c>
      <c r="N44" s="4" t="s">
        <v>3</v>
      </c>
      <c r="O44" s="4">
        <v>2</v>
      </c>
      <c r="P44" s="4"/>
    </row>
    <row r="45" spans="1:16" x14ac:dyDescent="0.2">
      <c r="A45" s="4">
        <v>50</v>
      </c>
      <c r="B45" s="4">
        <v>0</v>
      </c>
      <c r="C45" s="4">
        <v>0</v>
      </c>
      <c r="D45" s="4">
        <v>1</v>
      </c>
      <c r="E45" s="4">
        <v>211</v>
      </c>
      <c r="F45" s="4">
        <v>0</v>
      </c>
      <c r="G45" s="4" t="s">
        <v>87</v>
      </c>
      <c r="H45" s="4" t="s">
        <v>88</v>
      </c>
      <c r="I45" s="4"/>
      <c r="J45" s="4"/>
      <c r="K45" s="4">
        <v>211</v>
      </c>
      <c r="L45" s="4">
        <v>26</v>
      </c>
      <c r="M45" s="4">
        <v>3</v>
      </c>
      <c r="N45" s="4" t="s">
        <v>3</v>
      </c>
      <c r="O45" s="4">
        <v>2</v>
      </c>
      <c r="P45" s="4"/>
    </row>
    <row r="46" spans="1:16" x14ac:dyDescent="0.2">
      <c r="A46" s="4">
        <v>50</v>
      </c>
      <c r="B46" s="4">
        <v>0</v>
      </c>
      <c r="C46" s="4">
        <v>0</v>
      </c>
      <c r="D46" s="4">
        <v>1</v>
      </c>
      <c r="E46" s="4">
        <v>224</v>
      </c>
      <c r="F46" s="4">
        <v>646170</v>
      </c>
      <c r="G46" s="4" t="s">
        <v>89</v>
      </c>
      <c r="H46" s="4" t="s">
        <v>90</v>
      </c>
      <c r="I46" s="4"/>
      <c r="J46" s="4"/>
      <c r="K46" s="4">
        <v>224</v>
      </c>
      <c r="L46" s="4">
        <v>27</v>
      </c>
      <c r="M46" s="4">
        <v>3</v>
      </c>
      <c r="N46" s="4" t="s">
        <v>3</v>
      </c>
      <c r="O46" s="4">
        <v>2</v>
      </c>
      <c r="P46" s="4"/>
    </row>
    <row r="48" spans="1:16" x14ac:dyDescent="0.2">
      <c r="A48">
        <v>-1</v>
      </c>
    </row>
    <row r="51" spans="1:40" x14ac:dyDescent="0.2">
      <c r="A51" s="3">
        <v>75</v>
      </c>
      <c r="B51" s="3" t="s">
        <v>119</v>
      </c>
      <c r="C51" s="3">
        <v>2020</v>
      </c>
      <c r="D51" s="3">
        <v>0</v>
      </c>
      <c r="E51" s="3">
        <v>1</v>
      </c>
      <c r="F51" s="3">
        <v>0</v>
      </c>
      <c r="G51" s="3">
        <v>0</v>
      </c>
      <c r="H51" s="3">
        <v>1</v>
      </c>
      <c r="I51" s="3">
        <v>0</v>
      </c>
      <c r="J51" s="3">
        <v>3</v>
      </c>
      <c r="K51" s="3">
        <v>0</v>
      </c>
      <c r="L51" s="3">
        <v>0</v>
      </c>
      <c r="M51" s="3">
        <v>0</v>
      </c>
      <c r="N51" s="3">
        <v>419520321</v>
      </c>
      <c r="O51" s="3">
        <v>1</v>
      </c>
    </row>
    <row r="52" spans="1:40" x14ac:dyDescent="0.2">
      <c r="A52" s="6">
        <v>3</v>
      </c>
      <c r="B52" s="6" t="s">
        <v>120</v>
      </c>
      <c r="C52" s="6">
        <v>1</v>
      </c>
      <c r="D52" s="6">
        <v>1</v>
      </c>
      <c r="E52" s="6">
        <v>1</v>
      </c>
      <c r="F52" s="6">
        <v>14</v>
      </c>
      <c r="G52" s="6">
        <v>14</v>
      </c>
      <c r="H52" s="6">
        <v>1</v>
      </c>
      <c r="I52" s="6">
        <v>14</v>
      </c>
      <c r="J52" s="6">
        <v>2</v>
      </c>
      <c r="K52" s="6">
        <v>1</v>
      </c>
      <c r="L52" s="6">
        <v>1</v>
      </c>
      <c r="M52" s="6">
        <v>1</v>
      </c>
      <c r="N52" s="6">
        <v>1</v>
      </c>
      <c r="O52" s="6">
        <v>1</v>
      </c>
      <c r="P52" s="6">
        <v>14</v>
      </c>
      <c r="Q52" s="6">
        <v>1</v>
      </c>
      <c r="R52" s="6">
        <v>1</v>
      </c>
      <c r="S52" s="6" t="s">
        <v>3</v>
      </c>
      <c r="T52" s="6" t="s">
        <v>3</v>
      </c>
      <c r="U52" s="6" t="s">
        <v>3</v>
      </c>
      <c r="V52" s="6" t="s">
        <v>3</v>
      </c>
      <c r="W52" s="6" t="s">
        <v>3</v>
      </c>
      <c r="X52" s="6" t="s">
        <v>3</v>
      </c>
      <c r="Y52" s="6" t="s">
        <v>3</v>
      </c>
      <c r="Z52" s="6" t="s">
        <v>3</v>
      </c>
      <c r="AA52" s="6" t="s">
        <v>3</v>
      </c>
      <c r="AB52" s="6" t="s">
        <v>3</v>
      </c>
      <c r="AC52" s="6" t="s">
        <v>3</v>
      </c>
      <c r="AD52" s="6" t="s">
        <v>3</v>
      </c>
      <c r="AE52" s="6" t="s">
        <v>3</v>
      </c>
      <c r="AF52" s="6" t="s">
        <v>3</v>
      </c>
      <c r="AG52" s="6" t="s">
        <v>3</v>
      </c>
      <c r="AH52" s="6" t="s">
        <v>3</v>
      </c>
      <c r="AI52" s="6"/>
      <c r="AJ52" s="6"/>
      <c r="AK52" s="6"/>
      <c r="AL52" s="6"/>
      <c r="AM52" s="6"/>
      <c r="AN52" s="6">
        <v>419520322</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2"/>
  <sheetViews>
    <sheetView workbookViewId="0"/>
  </sheetViews>
  <sheetFormatPr defaultColWidth="9.140625" defaultRowHeight="12.75" x14ac:dyDescent="0.2"/>
  <cols>
    <col min="1" max="256" width="9.140625" customWidth="1"/>
  </cols>
  <sheetData>
    <row r="1" spans="1:103" x14ac:dyDescent="0.2">
      <c r="A1">
        <v>0</v>
      </c>
      <c r="B1" t="s">
        <v>0</v>
      </c>
      <c r="D1" t="s">
        <v>1</v>
      </c>
      <c r="F1">
        <v>0</v>
      </c>
      <c r="G1">
        <v>0</v>
      </c>
      <c r="H1">
        <v>0</v>
      </c>
      <c r="I1" t="s">
        <v>2</v>
      </c>
      <c r="J1" t="s">
        <v>3</v>
      </c>
      <c r="K1">
        <v>1</v>
      </c>
      <c r="L1">
        <v>18246</v>
      </c>
      <c r="M1">
        <v>287937588</v>
      </c>
      <c r="N1">
        <v>12</v>
      </c>
      <c r="O1">
        <v>0</v>
      </c>
      <c r="P1">
        <v>0</v>
      </c>
      <c r="Q1">
        <v>3</v>
      </c>
    </row>
    <row r="12" spans="1:103" x14ac:dyDescent="0.2">
      <c r="F12" t="str">
        <f>Source!F12</f>
        <v>Новый объект</v>
      </c>
      <c r="G12" t="str">
        <f>Source!G12</f>
        <v>Измерение емкстных токов НМ 2026</v>
      </c>
      <c r="AB12" t="s">
        <v>3</v>
      </c>
      <c r="AC12" t="s">
        <v>3</v>
      </c>
      <c r="AD12" t="s">
        <v>3</v>
      </c>
      <c r="AE12" t="s">
        <v>3</v>
      </c>
      <c r="AF12" t="s">
        <v>3</v>
      </c>
      <c r="AG12" t="s">
        <v>3</v>
      </c>
      <c r="AH12" t="s">
        <v>3</v>
      </c>
      <c r="AI12" t="s">
        <v>3</v>
      </c>
      <c r="AJ12">
        <v>0</v>
      </c>
      <c r="AK12" t="s">
        <v>3</v>
      </c>
      <c r="AL12" t="s">
        <v>3</v>
      </c>
      <c r="AM12" t="s">
        <v>3</v>
      </c>
      <c r="CY12">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Смета 12 гр. по ФЕР</vt:lpstr>
      <vt:lpstr>Source</vt:lpstr>
      <vt:lpstr>SourceObSm</vt:lpstr>
      <vt:lpstr>SmtRes</vt:lpstr>
      <vt:lpstr>EtalonRes</vt:lpstr>
      <vt:lpstr>SrcPoprs</vt:lpstr>
      <vt:lpstr>SrcKA</vt:lpstr>
      <vt:lpstr>'Смета 12 гр. по ФЕР'!Заголовки_для_печати</vt:lpstr>
      <vt:lpstr>'Смета 12 гр. по ФЕР'!Область_печати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Инна Владимировна</dc:creator>
  <cp:lastModifiedBy>Иванова Инна Владимировна</cp:lastModifiedBy>
  <dcterms:created xsi:type="dcterms:W3CDTF">2026-03-18T10:23:22Z</dcterms:created>
  <dcterms:modified xsi:type="dcterms:W3CDTF">2026-05-28T09:28:37Z</dcterms:modified>
</cp:coreProperties>
</file>